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vel\Desktop\2019 Pavel\2019 MěÚ Nymburk Stará Sladovna\07 Materiál Rozpočet\"/>
    </mc:Choice>
  </mc:AlternateContent>
  <bookViews>
    <workbookView xWindow="390" yWindow="75" windowWidth="27480" windowHeight="15000" activeTab="4"/>
  </bookViews>
  <sheets>
    <sheet name="Rekapitulace_390" sheetId="31" r:id="rId1"/>
    <sheet name="01 Rozpočet_CHL_390" sheetId="25" r:id="rId2"/>
    <sheet name="02 Rozpočet_KAN_390" sheetId="30" r:id="rId3"/>
    <sheet name="03 Rozpočet_VZT_390" sheetId="26" r:id="rId4"/>
    <sheet name="04 Rozpočet_EL MaR" sheetId="36" r:id="rId5"/>
  </sheets>
  <definedNames>
    <definedName name="_xlnm.Print_Area" localSheetId="1">'01 Rozpočet_CHL_390'!$A$1:$I$98</definedName>
    <definedName name="_xlnm.Print_Area" localSheetId="2">'02 Rozpočet_KAN_390'!$A$1:$E$20</definedName>
    <definedName name="_xlnm.Print_Area" localSheetId="3">'03 Rozpočet_VZT_390'!$A$1:$H$117</definedName>
  </definedNames>
  <calcPr calcId="152511"/>
</workbook>
</file>

<file path=xl/calcChain.xml><?xml version="1.0" encoding="utf-8"?>
<calcChain xmlns="http://schemas.openxmlformats.org/spreadsheetml/2006/main">
  <c r="B6" i="31" l="1"/>
  <c r="G73" i="25" l="1"/>
  <c r="E89" i="26" l="1"/>
  <c r="E91" i="26"/>
  <c r="G29" i="25" l="1"/>
  <c r="G28" i="25"/>
  <c r="G27" i="25"/>
  <c r="G26" i="25"/>
  <c r="G25" i="25"/>
  <c r="G24" i="25"/>
  <c r="G23" i="25"/>
  <c r="G22" i="25"/>
  <c r="G21" i="25"/>
  <c r="G55" i="25"/>
  <c r="G54" i="25"/>
  <c r="G53" i="25"/>
  <c r="G52" i="25"/>
  <c r="G51" i="25"/>
  <c r="G50" i="25"/>
  <c r="G49" i="25"/>
  <c r="G48" i="25"/>
  <c r="G47" i="25"/>
  <c r="G76" i="25" l="1"/>
  <c r="G77" i="25" l="1"/>
  <c r="E88" i="26"/>
  <c r="E90" i="26" l="1"/>
  <c r="B6" i="30"/>
  <c r="E84" i="26" l="1"/>
  <c r="B3" i="31" l="1"/>
  <c r="B5" i="31" l="1"/>
  <c r="B4" i="31" l="1"/>
  <c r="B7" i="31" l="1"/>
</calcChain>
</file>

<file path=xl/sharedStrings.xml><?xml version="1.0" encoding="utf-8"?>
<sst xmlns="http://schemas.openxmlformats.org/spreadsheetml/2006/main" count="584" uniqueCount="320">
  <si>
    <t>pozice</t>
  </si>
  <si>
    <t>počet</t>
  </si>
  <si>
    <t>bm</t>
  </si>
  <si>
    <t>sb</t>
  </si>
  <si>
    <t>jednotky</t>
  </si>
  <si>
    <t>ks</t>
  </si>
  <si>
    <t>m2</t>
  </si>
  <si>
    <t>cena 
za 
pol.</t>
  </si>
  <si>
    <t>cena 
celk.</t>
  </si>
  <si>
    <t>Celkem</t>
  </si>
  <si>
    <t>popis</t>
  </si>
  <si>
    <t>%</t>
  </si>
  <si>
    <t>montáže</t>
  </si>
  <si>
    <t>rezerva rozpočtu</t>
  </si>
  <si>
    <t>m</t>
  </si>
  <si>
    <t>tvarovky</t>
  </si>
  <si>
    <t>ostatní</t>
  </si>
  <si>
    <t>revizní kniha chladiva</t>
  </si>
  <si>
    <t>měření hlučnosti vnitřní a vnější</t>
  </si>
  <si>
    <t>značení potrubí</t>
  </si>
  <si>
    <t>revize po uvedení do provozu</t>
  </si>
  <si>
    <t>dozdění rýhy pro potrubí, začištění</t>
  </si>
  <si>
    <t>dodávka</t>
  </si>
  <si>
    <r>
      <t xml:space="preserve">vysekání rýh pro uložení potrubí </t>
    </r>
    <r>
      <rPr>
        <sz val="8"/>
        <rFont val="Arial CE"/>
        <family val="2"/>
        <charset val="238"/>
      </rPr>
      <t xml:space="preserve">250 mm, š. 300 mm </t>
    </r>
  </si>
  <si>
    <t>položka
popis</t>
  </si>
  <si>
    <t>2.N.P. + 3.N.P.</t>
  </si>
  <si>
    <t>4.N.P. + 5.N.P.</t>
  </si>
  <si>
    <t>Příslušenství (měření a regulace, regulační prvky)</t>
  </si>
  <si>
    <t>2.N.P.</t>
  </si>
  <si>
    <t>označení</t>
  </si>
  <si>
    <t>Elektrodesign</t>
  </si>
  <si>
    <t>distribuční prvky</t>
  </si>
  <si>
    <t>klempíř</t>
  </si>
  <si>
    <t>potrubí VZT</t>
  </si>
  <si>
    <t>Ventilátor Ventilátor XF 150 BT</t>
  </si>
  <si>
    <t>trubka vrapovaná Ø 16 mm (chladírenská)</t>
  </si>
  <si>
    <t>trubka vrapovaná Ø 22 mm (chladírenská)</t>
  </si>
  <si>
    <t>kanalizační potrubí - potrubí plastové vrapované</t>
  </si>
  <si>
    <t>kanalizační potrubí - potrubí plastové HT</t>
  </si>
  <si>
    <t>potrubí HT32</t>
  </si>
  <si>
    <t>tvarovky HT32 - kolena, odbočky
dle skutečné trasy vedení potrubí</t>
  </si>
  <si>
    <t>MultiVac</t>
  </si>
  <si>
    <t>kovový talířový ventil PDVS 150
příslušenství - krátká zděř</t>
  </si>
  <si>
    <t>mřížka větrací LG 150 ED
(příslušenství ventilátoru fotografické komory)</t>
  </si>
  <si>
    <t>potrubí hranaté z ocelového pozinkovaného plechu
v izolaci Rockwool Techrock 80 ALS tl. 40 mm</t>
  </si>
  <si>
    <t>potrubí Spiro Ø 250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</si>
  <si>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</si>
  <si>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dřevotřískové desky laminované
obklad potrubí typu ALP</t>
  </si>
  <si>
    <t>Flair</t>
  </si>
  <si>
    <t>potrubí Spiro Ø 150</t>
  </si>
  <si>
    <t>SEMIFLEX 150/3 PROFI ohebná Al hadice</t>
  </si>
  <si>
    <t>přechodka □140x350 → Ø250</t>
  </si>
  <si>
    <t>přechodka □140x350 → □ 250x250 ALP</t>
  </si>
  <si>
    <t>3.N.P.</t>
  </si>
  <si>
    <t>ventilátory</t>
  </si>
  <si>
    <t>rekapitulace - VZT</t>
  </si>
  <si>
    <t>plnění chladivem</t>
  </si>
  <si>
    <t>vodní zápachová uzávěrka DN 40 pro odvod kondenzátu 
transparentní s mechanickou zápachovou uzávěrkou (kulička) 
a čistící vložkou, se svěrným těsněním pro DN32 a násuvným těsněnímí 12-18mm</t>
  </si>
  <si>
    <t>ČÁST CHLAZENÍ</t>
  </si>
  <si>
    <t>ČÁST VZDUCHOTECHNIKA</t>
  </si>
  <si>
    <t>ČÁST KANALIZACE</t>
  </si>
  <si>
    <t>CELKEM</t>
  </si>
  <si>
    <t>rekapitulace - objekt 390
(podrobnosti viz dílčí rozpočty jednotlivých profesí)</t>
  </si>
  <si>
    <t>profese</t>
  </si>
  <si>
    <t>Kruhová těsná uzavírací klapka KRT-K s kovovým ovládáním
Ø 150 mm
KRT-K-150
s přípravou pro servopohon
včetně servopohonu - LF230A  
Servopohon 4Nm, dvoupolohový výkon, 230V
viz též elektro, MaR</t>
  </si>
  <si>
    <t>GD110-400x100
mřížka dvouřadá
G-110 - ocelový plech bílá barva (RAL9010) 
velikost 600x100 (délkaxvýška)
- s regulací GT007
- s montážním rámečkem GR001</t>
  </si>
  <si>
    <t>GD100-400x100
mřížka jednořadá
G-100 - ocelový plech bílá barva (RAL9010) 
velikost 600x100 (délkaxvýška)
- s regulací GT007
- s montážním rámečkem GR001</t>
  </si>
  <si>
    <t>pomocné stavební práce</t>
  </si>
  <si>
    <t>demontáž podhledu, úprava podhledu, zpětná montáž</t>
  </si>
  <si>
    <t>demontáž SDK zakrytí VZT potrubí
montáž SDK zakrytí VZT potrubí</t>
  </si>
  <si>
    <t>demontáž osvětlení v předsíni WC
dodávka a montáž nástěnného osvětlení</t>
  </si>
  <si>
    <t>odbourání příček nad úrovní podhledu WC pro prostupy potrubí</t>
  </si>
  <si>
    <t>úprava venkovního vyústění VZT
dozdění potrubí v prostupech, začištění</t>
  </si>
  <si>
    <t>zaregulování VZT systému, proškolení obsluhy</t>
  </si>
  <si>
    <t>regulace, revize, zaškolení</t>
  </si>
  <si>
    <t>závěsy potrubí</t>
  </si>
  <si>
    <t>montáže
pomocné stavební práce - průrazy stěn, stropů, drážky ve zdivu
napojení na stávající kanalizační potrubí (dimenze neznáma - po odkrytí)</t>
  </si>
  <si>
    <t>potrubí akustické SonoFlex MO Ø 250</t>
  </si>
  <si>
    <t>název
sortimentu</t>
  </si>
  <si>
    <t>počet celkem</t>
  </si>
  <si>
    <t>cena
za
jednotku</t>
  </si>
  <si>
    <t>cena
celkem</t>
  </si>
  <si>
    <t>Model name</t>
  </si>
  <si>
    <t>Description</t>
  </si>
  <si>
    <t/>
  </si>
  <si>
    <t>Quantity</t>
  </si>
  <si>
    <t>Price</t>
  </si>
  <si>
    <t>Price Total</t>
  </si>
  <si>
    <t>plyn</t>
  </si>
  <si>
    <t>kapalina</t>
  </si>
  <si>
    <t>celkem</t>
  </si>
  <si>
    <t>Pipe Diameter</t>
  </si>
  <si>
    <t>Gas 
side 
(m)</t>
  </si>
  <si>
    <t>Discharge 
side 
(m)</t>
  </si>
  <si>
    <t>Liquid 
side 
(m)</t>
  </si>
  <si>
    <t>Total
 Length 
(m)</t>
  </si>
  <si>
    <t>6,4 mm</t>
  </si>
  <si>
    <t>9,5 mm</t>
  </si>
  <si>
    <t>12,7 mm</t>
  </si>
  <si>
    <t>15,9 mm</t>
  </si>
  <si>
    <t>19,1 mm</t>
  </si>
  <si>
    <t>22,2 mm</t>
  </si>
  <si>
    <t>28,6 mm</t>
  </si>
  <si>
    <t>34,9 mm</t>
  </si>
  <si>
    <t>41,3 mm</t>
  </si>
  <si>
    <t>váha 
chladiva</t>
  </si>
  <si>
    <t>Refrigerant (R410A)</t>
  </si>
  <si>
    <t>Amount (kg)</t>
  </si>
  <si>
    <t>Venkovní</t>
  </si>
  <si>
    <t>Předplněné množství chladiva z výroby</t>
  </si>
  <si>
    <t>kg</t>
  </si>
  <si>
    <t>Doplnění chladiva</t>
  </si>
  <si>
    <t>Požadované množství pro potrubí</t>
  </si>
  <si>
    <t>doplnění regulačního systému</t>
  </si>
  <si>
    <t>switch / HUB ethernet</t>
  </si>
  <si>
    <t>min. 1 volná pozice LAN</t>
  </si>
  <si>
    <t>PC pro instalaci regulačního sofrware</t>
  </si>
  <si>
    <t>předpoklad využití stávajícího PC</t>
  </si>
  <si>
    <t>fitinky (kolena, přímé spojky) 
pro potrubí Cu</t>
  </si>
  <si>
    <t>odhad</t>
  </si>
  <si>
    <t>závěsy, kotevní prvky</t>
  </si>
  <si>
    <t xml:space="preserve">objímka pro potrubí Cu </t>
  </si>
  <si>
    <t xml:space="preserve">montáž klimatizační jednotky nástěnné </t>
  </si>
  <si>
    <t>průrazy stěn, stropu, začištění</t>
  </si>
  <si>
    <t xml:space="preserve">prostupy - průrazy, zakrytí, protipožární utěsnění </t>
  </si>
  <si>
    <t>rozebrání vertikálních zákrytů
kanalizačních svodů,
zpětné zakrytí</t>
  </si>
  <si>
    <t xml:space="preserve">výpis orientační, přesná specifikace dle dodavatele </t>
  </si>
  <si>
    <t>přesná specifikace a nastavení prvků dle rozpisu realizační firmy</t>
  </si>
  <si>
    <t>nacenění a přípravu dodávky provést s podporou výkresové dokumentace !</t>
  </si>
  <si>
    <t>Dodávka celkem</t>
  </si>
  <si>
    <t>Montáže</t>
  </si>
  <si>
    <t>Cena celkem</t>
  </si>
  <si>
    <r>
      <t xml:space="preserve">Piping Length
</t>
    </r>
    <r>
      <rPr>
        <sz val="9"/>
        <color rgb="FF000000"/>
        <rFont val="Arial"/>
        <family val="2"/>
        <charset val="238"/>
      </rPr>
      <t>potrubí předizolované 
chladírenskou izolací</t>
    </r>
  </si>
  <si>
    <r>
      <t xml:space="preserve">Total Refrigerant Charge Amount
</t>
    </r>
    <r>
      <rPr>
        <sz val="9"/>
        <color rgb="FF000000"/>
        <rFont val="Arial"/>
        <family val="2"/>
        <charset val="238"/>
      </rPr>
      <t>celkový obsah chladiva</t>
    </r>
  </si>
  <si>
    <t>regulace</t>
  </si>
  <si>
    <t>montáž klimatizační jednotky kazetové</t>
  </si>
  <si>
    <t>montáž chilleru
na základu</t>
  </si>
  <si>
    <t>TWG-PRO - 250 přechodový kus
pro TWG - 500</t>
  </si>
  <si>
    <t>žaluzie exterierová
TWG - 500</t>
  </si>
  <si>
    <t>potrubí hranaté z panelu ALP100RF □140x350</t>
  </si>
  <si>
    <t>potrubí hranaté z panelu ALP100RF □250X250</t>
  </si>
  <si>
    <t>A100608</t>
  </si>
  <si>
    <t>A102310</t>
  </si>
  <si>
    <t>Me.107.EC1 (1000M,800ME,1100ME) - EC 1 ks</t>
  </si>
  <si>
    <t>A103310</t>
  </si>
  <si>
    <t>Mi.107.EC1 (1000M,800ME,1100ME) - EC 1 ks</t>
  </si>
  <si>
    <t>A104410</t>
  </si>
  <si>
    <t>S3.B_protiproudý rekuperační výměník (1000M,800ME) 1 ks</t>
  </si>
  <si>
    <t>A105130</t>
  </si>
  <si>
    <t>provedení 30 (podstropní) 1 ks</t>
  </si>
  <si>
    <t>A105005</t>
  </si>
  <si>
    <t>konfigurace 5 1 ks</t>
  </si>
  <si>
    <t>A106012</t>
  </si>
  <si>
    <t>Fe.K5_filtr přívod kazetový třída M5 (1000M,800ME) 1 ks</t>
  </si>
  <si>
    <t>A106212</t>
  </si>
  <si>
    <t>Fi.K5_filtr odtah kazetový třída M5 (1000M,800ME) 1 ks</t>
  </si>
  <si>
    <t>A130510</t>
  </si>
  <si>
    <t>B.x_by-pass (1000M,800ME) 1 ks</t>
  </si>
  <si>
    <t>A117010</t>
  </si>
  <si>
    <t>E.1800_elektrický ohřívač (1000M,800ME) 1 ks</t>
  </si>
  <si>
    <t>A113316</t>
  </si>
  <si>
    <t>CHF.atypický 1-okruhový přímý chladič (1000M,800ME,1100ME) 1 ks</t>
  </si>
  <si>
    <t>A119000</t>
  </si>
  <si>
    <t>pořadí registrů: 1. topení - 2. chlazení 1 ks</t>
  </si>
  <si>
    <t>A131063</t>
  </si>
  <si>
    <t>H.D250_kruh. hrdlo (pr. 250) - e1 1 ks</t>
  </si>
  <si>
    <t>A131011</t>
  </si>
  <si>
    <t>H.350/200_obdélníkové hrdlo - e2 1 ks</t>
  </si>
  <si>
    <t>H.D250_kruh. hrdlo (pr. 250) - i1 1 ks</t>
  </si>
  <si>
    <t>H.350/200_obdélníkové hrdlo - i2 1 ks</t>
  </si>
  <si>
    <t>A130091</t>
  </si>
  <si>
    <t>Ke.D250.x_uz. klapka kruh. přívod (pr. 250) 1 ks</t>
  </si>
  <si>
    <t>A130291</t>
  </si>
  <si>
    <t>Ki.D250.x_uz. klapka kruh. odtah (pr. 250) 1 ks</t>
  </si>
  <si>
    <t>A139501</t>
  </si>
  <si>
    <t>dodávka jednotky vcelku 1 ks</t>
  </si>
  <si>
    <t>A140333</t>
  </si>
  <si>
    <t>CM 24 (by-passová klapka) 1 ks</t>
  </si>
  <si>
    <t>CM 24 (uzavírací klapka e1) 1 ks</t>
  </si>
  <si>
    <t>CM 24 (uzavírací klapka i1) 1 ks</t>
  </si>
  <si>
    <t>A131403</t>
  </si>
  <si>
    <t>vývod kondenzátu pr. 16/22 (plast) - podstropní 2 ks</t>
  </si>
  <si>
    <t>A139024</t>
  </si>
  <si>
    <t>podstavné nohy / závěsy (4 ks) 1 ks</t>
  </si>
  <si>
    <t>A142932</t>
  </si>
  <si>
    <t>RD5 230V-EC / 230V-EC (500-1500M,ME), vč. ethernet připojení 1 ks</t>
  </si>
  <si>
    <t>A142051</t>
  </si>
  <si>
    <t>externí rozv. 230 V / 230 V - délka 3 m (vnitřní jednotky) 1 ks</t>
  </si>
  <si>
    <t>A170285</t>
  </si>
  <si>
    <t>RD4-IO (expandér pro RD4, RD5) 1 ks</t>
  </si>
  <si>
    <t>A140001</t>
  </si>
  <si>
    <t>manostat filtru e1 (PFe, 0-500 Pa) 1 ks</t>
  </si>
  <si>
    <t>A140002</t>
  </si>
  <si>
    <t>manostat filtru i1 (PFi, 0-500 Pa) 1 ks</t>
  </si>
  <si>
    <t>A140104</t>
  </si>
  <si>
    <t>SW hlavní vypínač (všechny velikosti jednotek, všechny regulace) 1 ks</t>
  </si>
  <si>
    <t>A170130</t>
  </si>
  <si>
    <t>CP Touch (B) - dotykový barevný ovládací panel (pro regulaci RD5, barva bílá) 1 ks</t>
  </si>
  <si>
    <t>A170140</t>
  </si>
  <si>
    <t>CP 10 RT - ovladač (pro regulaci RD5) 1 ks</t>
  </si>
  <si>
    <t>A170258</t>
  </si>
  <si>
    <t>ADS 100 ABB (prostorové čidlo teploty, bílá barva) 1 ks</t>
  </si>
  <si>
    <t>Strana</t>
  </si>
  <si>
    <t>1 dokladu N96108</t>
  </si>
  <si>
    <t>A105004</t>
  </si>
  <si>
    <t>konfigurace 4 1 ks</t>
  </si>
  <si>
    <r>
      <t xml:space="preserve">DUPLEX 800 Multi Eco - viz technická specifikace
</t>
    </r>
    <r>
      <rPr>
        <sz val="8"/>
        <rFont val="Arial CE"/>
        <family val="2"/>
        <charset val="238"/>
      </rPr>
      <t>Jednotka splňuje ErP (Ecodesign) - nařízení EU 1253/2014, platné od 1.1.2016 i 1.1.2018</t>
    </r>
  </si>
  <si>
    <t>rekapitulace - KANALIZACE</t>
  </si>
  <si>
    <t>přesná specifikace dle rozpisu realizační firmy</t>
  </si>
  <si>
    <t>0001</t>
  </si>
  <si>
    <t>MMY-MAP1406HT8P-E</t>
  </si>
  <si>
    <t>+MMY MAP1406HT8P-E- SMMSe venkovní 40,0/45,0 kW/ 3f</t>
  </si>
  <si>
    <t>0002</t>
  </si>
  <si>
    <t>MMU-AP0077MH-E</t>
  </si>
  <si>
    <t>+MMU AP0077MH-E / 2,2kW - kazeta 60x60 SLIM S-MMS</t>
  </si>
  <si>
    <t>0003</t>
  </si>
  <si>
    <t>MMK-AP0057HP-E</t>
  </si>
  <si>
    <t>+MMK AP0057HP-E / 1,7kW - nástěnná COMPACT</t>
  </si>
  <si>
    <t>0005</t>
  </si>
  <si>
    <t>MMK-AP0157HP-E</t>
  </si>
  <si>
    <t>0006</t>
  </si>
  <si>
    <t>MMK-AP0187HP-E</t>
  </si>
  <si>
    <t>0007</t>
  </si>
  <si>
    <t>MMK-AP0247HP-E</t>
  </si>
  <si>
    <t>0008</t>
  </si>
  <si>
    <t>0009</t>
  </si>
  <si>
    <t>RBM-BY55E</t>
  </si>
  <si>
    <t>+RBM BY55E      - Y-odbočka S-MMSi do 18 kW</t>
  </si>
  <si>
    <t>0010</t>
  </si>
  <si>
    <t>RBM-BY105E</t>
  </si>
  <si>
    <t>+RBM BY105E   - Y-odbočka S-MMSi pro 18 až 37 kW</t>
  </si>
  <si>
    <t>0011</t>
  </si>
  <si>
    <t>RBC-UM21PG(W)-E</t>
  </si>
  <si>
    <t>+RBC UM21PG(W)-E panel MUT SLIM ser.7 60x60 RAV/VRF</t>
  </si>
  <si>
    <t>RBC-AMT32E</t>
  </si>
  <si>
    <t>+RBC AMT32E - ovladač kabelový</t>
  </si>
  <si>
    <t>0013</t>
  </si>
  <si>
    <t>TCB-PCMO4E</t>
  </si>
  <si>
    <t>+TCB PCMO4E - VRF OUT ext.vstupy (ON/OFF; COOL/HEAT; noční provoz; antisnow)</t>
  </si>
  <si>
    <t>0014</t>
  </si>
  <si>
    <t>MMY-MAP1206HT8P-E</t>
  </si>
  <si>
    <t>+MMY MAP1206HT8P-E- SMMSe venkovní 33,5/37,5 kW/ 3f</t>
  </si>
  <si>
    <t>0015</t>
  </si>
  <si>
    <t>0016</t>
  </si>
  <si>
    <t>MMK-AP0097HP-E</t>
  </si>
  <si>
    <t>+MMK AP0097HP-E / 2,8 kW - nástěnná COMPACT</t>
  </si>
  <si>
    <t>0017</t>
  </si>
  <si>
    <t>MMK-AP0127HP-E</t>
  </si>
  <si>
    <t>+MMK AP0127HP-E / 3,6 kW - nástěnná COMPACT</t>
  </si>
  <si>
    <t>0018</t>
  </si>
  <si>
    <t>0020</t>
  </si>
  <si>
    <t>0021</t>
  </si>
  <si>
    <t>0022</t>
  </si>
  <si>
    <t>0023</t>
  </si>
  <si>
    <t>0024</t>
  </si>
  <si>
    <t>0025</t>
  </si>
  <si>
    <t>BMS-SM1281ETLE</t>
  </si>
  <si>
    <t>+BMS SM1281ETLE - Smart Manager s analýzou provozních dat (připojení PC+WEB rozh</t>
  </si>
  <si>
    <t>0026</t>
  </si>
  <si>
    <t>BD-X87-509</t>
  </si>
  <si>
    <t>BD Mini Blue R - RSVR</t>
  </si>
  <si>
    <t>kondenzátní čerpadla</t>
  </si>
  <si>
    <t>+MMK AP0187HP-E / 5,6kW - nástěnná velká</t>
  </si>
  <si>
    <t>+MMK AP0247HP-E / 7,1kW - nástěnná velká</t>
  </si>
  <si>
    <t>+MMK AP0157HP-E / 4,5kW - nástěnná velká</t>
  </si>
  <si>
    <t>MMK-AP0077HP-E</t>
  </si>
  <si>
    <t>+MMK AP0077HP-E / 2,2kW - nástěnná COMPACT</t>
  </si>
  <si>
    <t>0004b</t>
  </si>
  <si>
    <t>0004a</t>
  </si>
  <si>
    <t>0012a</t>
  </si>
  <si>
    <t>0012b</t>
  </si>
  <si>
    <t>Pozn.:  prvky neosazované - bude osazeno následně, dle rozhodnutí investora</t>
  </si>
  <si>
    <t>MM-DXC010 Kit Master / Hlavní 
+ Kit PMV  5,6 -</t>
  </si>
  <si>
    <t>ext
přímý výpar VZT</t>
  </si>
  <si>
    <t>Kód cen.</t>
  </si>
  <si>
    <t>Číslo položky</t>
  </si>
  <si>
    <t>Popis položky</t>
  </si>
  <si>
    <t>Rozdělení dodávky</t>
  </si>
  <si>
    <t xml:space="preserve">Množství položky </t>
  </si>
  <si>
    <t>Měr. jedn.</t>
  </si>
  <si>
    <t>Jedn.</t>
  </si>
  <si>
    <t>Dodávka</t>
  </si>
  <si>
    <t>Montáž</t>
  </si>
  <si>
    <t>Radnice č. p. 390 - kontrolní rozpočet</t>
  </si>
  <si>
    <t>Přístroje a zařízení</t>
  </si>
  <si>
    <t>00</t>
  </si>
  <si>
    <t>TCB-PCDM 4E</t>
  </si>
  <si>
    <t>DM</t>
  </si>
  <si>
    <t>Modul omezování spotřeby venkovní jednotky</t>
  </si>
  <si>
    <t>0.7</t>
  </si>
  <si>
    <t>REB 1 N</t>
  </si>
  <si>
    <t>Regulace otáček pro XF 150 BT</t>
  </si>
  <si>
    <t>0.8</t>
  </si>
  <si>
    <t>Servopohon klapkový, 230V, 50Hz</t>
  </si>
  <si>
    <t>Specifikace dovybavení rozvaděčů</t>
  </si>
  <si>
    <t>jistič třípól. 3x25A, char.C</t>
  </si>
  <si>
    <t>DM-R</t>
  </si>
  <si>
    <t>jistič jednopól. 1x16A, char.B</t>
  </si>
  <si>
    <t>jistič jednopól. 1x10A, char.B</t>
  </si>
  <si>
    <t>Specifikace kabelů a tras</t>
  </si>
  <si>
    <t>JYTY-O</t>
  </si>
  <si>
    <t>4x1</t>
  </si>
  <si>
    <t>CYKY</t>
  </si>
  <si>
    <t>3Cx1,5</t>
  </si>
  <si>
    <t>3Cx2,5</t>
  </si>
  <si>
    <t>5Cx4</t>
  </si>
  <si>
    <t>Protipožární prostup kabelové trasy s odolností el 30 min.</t>
  </si>
  <si>
    <t>Množství elektroinstalačních trubek</t>
  </si>
  <si>
    <t>Množství elektroinstalačních lišt</t>
  </si>
  <si>
    <t>Množství ocelových žlabů</t>
  </si>
  <si>
    <t>Ostatní podružný materiál</t>
  </si>
  <si>
    <t>sada</t>
  </si>
  <si>
    <t>Ostatní náklady</t>
  </si>
  <si>
    <t>Revize elektro</t>
  </si>
  <si>
    <t>D</t>
  </si>
  <si>
    <t>Dokumentace skutečného provedení</t>
  </si>
  <si>
    <t>Dodávka celkem (Kč bez DPH)</t>
  </si>
  <si>
    <t>Montáž celkem (Kč bez DPH)</t>
  </si>
  <si>
    <t>Dodávka + montáž celkem (Kč bez DPH)</t>
  </si>
  <si>
    <t>ČÁST ELEKTRO - MĚŘENÍ A REGULACE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</si>
</sst>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#,##0\ &quot;Kč&quot;"/>
    <numFmt numFmtId="165" formatCode="####&quot;.&quot;"/>
    <numFmt numFmtId="166" formatCode="0000"/>
    <numFmt numFmtId="167" formatCode="0.0"/>
    <numFmt numFmtId="168" formatCode="#,##0.0000"/>
    <numFmt numFmtId="169" formatCode="00000"/>
    <numFmt numFmtId="170" formatCode="#,##0.00_ ;\-#,##0.00\ "/>
    <numFmt numFmtId="171" formatCode="#,##0.000_ ;\-#,##0.000\ 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France"/>
    </font>
    <font>
      <b/>
      <sz val="10"/>
      <name val="France"/>
    </font>
    <font>
      <sz val="8"/>
      <name val="Arial CE"/>
      <family val="2"/>
      <charset val="238"/>
    </font>
    <font>
      <sz val="9"/>
      <color indexed="8"/>
      <name val="Arial"/>
      <family val="2"/>
      <charset val="238"/>
    </font>
    <font>
      <b/>
      <sz val="11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sz val="9"/>
      <color rgb="FFFFFFFF"/>
      <name val="Arial"/>
      <family val="2"/>
      <charset val="238"/>
    </font>
    <font>
      <sz val="9"/>
      <name val="France"/>
    </font>
    <font>
      <sz val="9"/>
      <name val="Arial CE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 CE"/>
      <family val="2"/>
      <charset val="238"/>
    </font>
    <font>
      <sz val="1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sz val="10"/>
      <name val="Times New Roman CE"/>
    </font>
    <font>
      <sz val="10"/>
      <name val="Arial"/>
      <family val="2"/>
    </font>
    <font>
      <b/>
      <sz val="12"/>
      <name val="Arial CE"/>
      <family val="2"/>
      <charset val="238"/>
    </font>
    <font>
      <b/>
      <u/>
      <sz val="1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7FDFF"/>
        <bgColor indexed="64"/>
      </patternFill>
    </fill>
    <fill>
      <patternFill patternType="solid">
        <fgColor rgb="FFEAEAEA"/>
        <bgColor indexed="64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indexed="64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ck">
        <color auto="1"/>
      </bottom>
      <diagonal/>
    </border>
    <border>
      <left/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ck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auto="1"/>
      </left>
      <right/>
      <top style="hair">
        <color auto="1"/>
      </top>
      <bottom style="hair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hair">
        <color auto="1"/>
      </bottom>
      <diagonal/>
    </border>
    <border>
      <left/>
      <right/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 style="thick">
        <color auto="1"/>
      </left>
      <right/>
      <top/>
      <bottom style="hair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0" fontId="17" fillId="0" borderId="0"/>
    <xf numFmtId="0" fontId="1" fillId="0" borderId="0" applyFont="0"/>
    <xf numFmtId="0" fontId="1" fillId="0" borderId="0" applyFont="0"/>
    <xf numFmtId="3" fontId="19" fillId="0" borderId="0"/>
    <xf numFmtId="3" fontId="19" fillId="0" borderId="0"/>
    <xf numFmtId="0" fontId="1" fillId="0" borderId="0"/>
    <xf numFmtId="0" fontId="1" fillId="0" borderId="0"/>
    <xf numFmtId="0" fontId="1" fillId="0" borderId="0"/>
    <xf numFmtId="3" fontId="19" fillId="0" borderId="0"/>
  </cellStyleXfs>
  <cellXfs count="437">
    <xf numFmtId="0" fontId="0" fillId="0" borderId="0" xfId="0"/>
    <xf numFmtId="0" fontId="4" fillId="0" borderId="0" xfId="0" applyFont="1"/>
    <xf numFmtId="0" fontId="3" fillId="0" borderId="0" xfId="0" applyFont="1"/>
    <xf numFmtId="0" fontId="1" fillId="0" borderId="13" xfId="0" applyFont="1" applyBorder="1"/>
    <xf numFmtId="0" fontId="1" fillId="0" borderId="1" xfId="0" applyFont="1" applyBorder="1" applyAlignment="1">
      <alignment wrapText="1"/>
    </xf>
    <xf numFmtId="165" fontId="1" fillId="2" borderId="3" xfId="0" applyNumberFormat="1" applyFont="1" applyFill="1" applyBorder="1" applyAlignment="1">
      <alignment horizontal="left" vertical="center"/>
    </xf>
    <xf numFmtId="164" fontId="0" fillId="0" borderId="0" xfId="0" applyNumberFormat="1"/>
    <xf numFmtId="164" fontId="3" fillId="0" borderId="0" xfId="0" applyNumberFormat="1" applyFont="1"/>
    <xf numFmtId="164" fontId="1" fillId="0" borderId="6" xfId="0" applyNumberFormat="1" applyFont="1" applyBorder="1"/>
    <xf numFmtId="1" fontId="1" fillId="0" borderId="1" xfId="0" applyNumberFormat="1" applyFont="1" applyBorder="1" applyAlignment="1">
      <alignment horizontal="right" indent="1"/>
    </xf>
    <xf numFmtId="165" fontId="1" fillId="2" borderId="17" xfId="0" applyNumberFormat="1" applyFont="1" applyFill="1" applyBorder="1" applyAlignment="1">
      <alignment horizontal="right" vertical="center"/>
    </xf>
    <xf numFmtId="165" fontId="1" fillId="2" borderId="20" xfId="0" applyNumberFormat="1" applyFont="1" applyFill="1" applyBorder="1" applyAlignment="1">
      <alignment horizontal="left" vertical="center"/>
    </xf>
    <xf numFmtId="1" fontId="1" fillId="2" borderId="3" xfId="0" applyNumberFormat="1" applyFont="1" applyFill="1" applyBorder="1" applyAlignment="1">
      <alignment horizontal="right" vertical="center" indent="1"/>
    </xf>
    <xf numFmtId="165" fontId="1" fillId="2" borderId="16" xfId="0" applyNumberFormat="1" applyFont="1" applyFill="1" applyBorder="1" applyAlignment="1">
      <alignment horizontal="left" vertical="center"/>
    </xf>
    <xf numFmtId="1" fontId="1" fillId="0" borderId="2" xfId="0" applyNumberFormat="1" applyFont="1" applyBorder="1" applyAlignment="1">
      <alignment horizontal="right" indent="1"/>
    </xf>
    <xf numFmtId="164" fontId="1" fillId="0" borderId="9" xfId="0" applyNumberFormat="1" applyFont="1" applyBorder="1"/>
    <xf numFmtId="0" fontId="0" fillId="0" borderId="18" xfId="0" applyBorder="1"/>
    <xf numFmtId="164" fontId="2" fillId="0" borderId="4" xfId="0" applyNumberFormat="1" applyFont="1" applyFill="1" applyBorder="1"/>
    <xf numFmtId="164" fontId="1" fillId="0" borderId="14" xfId="0" applyNumberFormat="1" applyFont="1" applyBorder="1"/>
    <xf numFmtId="164" fontId="1" fillId="0" borderId="12" xfId="0" applyNumberFormat="1" applyFont="1" applyBorder="1"/>
    <xf numFmtId="164" fontId="1" fillId="0" borderId="13" xfId="0" applyNumberFormat="1" applyFont="1" applyBorder="1"/>
    <xf numFmtId="164" fontId="1" fillId="0" borderId="10" xfId="0" applyNumberFormat="1" applyFont="1" applyBorder="1"/>
    <xf numFmtId="165" fontId="1" fillId="2" borderId="1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0" xfId="0" applyFont="1" applyBorder="1" applyAlignment="1">
      <alignment horizontal="center" vertical="center" textRotation="90"/>
    </xf>
    <xf numFmtId="0" fontId="1" fillId="0" borderId="10" xfId="0" applyFont="1" applyBorder="1" applyAlignment="1">
      <alignment wrapText="1"/>
    </xf>
    <xf numFmtId="166" fontId="1" fillId="0" borderId="12" xfId="0" applyNumberFormat="1" applyFont="1" applyFill="1" applyBorder="1" applyAlignment="1" applyProtection="1">
      <alignment horizontal="left" vertical="top" indent="1"/>
    </xf>
    <xf numFmtId="165" fontId="1" fillId="2" borderId="20" xfId="0" applyNumberFormat="1" applyFont="1" applyFill="1" applyBorder="1" applyAlignment="1">
      <alignment horizontal="right" vertical="center"/>
    </xf>
    <xf numFmtId="1" fontId="1" fillId="0" borderId="22" xfId="0" applyNumberFormat="1" applyFont="1" applyBorder="1" applyAlignment="1">
      <alignment horizontal="right" indent="1"/>
    </xf>
    <xf numFmtId="0" fontId="1" fillId="0" borderId="23" xfId="0" applyFont="1" applyBorder="1" applyAlignment="1">
      <alignment horizontal="center"/>
    </xf>
    <xf numFmtId="164" fontId="1" fillId="0" borderId="24" xfId="0" applyNumberFormat="1" applyFont="1" applyBorder="1"/>
    <xf numFmtId="164" fontId="1" fillId="0" borderId="23" xfId="0" applyNumberFormat="1" applyFont="1" applyBorder="1"/>
    <xf numFmtId="0" fontId="1" fillId="0" borderId="7" xfId="0" applyFont="1" applyBorder="1"/>
    <xf numFmtId="1" fontId="1" fillId="0" borderId="7" xfId="0" applyNumberFormat="1" applyFont="1" applyBorder="1" applyAlignment="1">
      <alignment horizontal="right" indent="1"/>
    </xf>
    <xf numFmtId="0" fontId="1" fillId="0" borderId="8" xfId="0" applyFont="1" applyBorder="1" applyAlignment="1">
      <alignment horizontal="center"/>
    </xf>
    <xf numFmtId="164" fontId="1" fillId="0" borderId="15" xfId="0" applyNumberFormat="1" applyFont="1" applyBorder="1"/>
    <xf numFmtId="164" fontId="1" fillId="0" borderId="8" xfId="0" applyNumberFormat="1" applyFont="1" applyBorder="1"/>
    <xf numFmtId="0" fontId="1" fillId="0" borderId="7" xfId="0" applyFont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0" borderId="4" xfId="0" applyBorder="1"/>
    <xf numFmtId="0" fontId="3" fillId="0" borderId="17" xfId="0" applyFont="1" applyBorder="1"/>
    <xf numFmtId="165" fontId="2" fillId="2" borderId="3" xfId="0" applyNumberFormat="1" applyFont="1" applyFill="1" applyBorder="1" applyAlignment="1">
      <alignment horizontal="left" vertical="center"/>
    </xf>
    <xf numFmtId="165" fontId="1" fillId="2" borderId="10" xfId="0" applyNumberFormat="1" applyFont="1" applyFill="1" applyBorder="1" applyAlignment="1">
      <alignment horizontal="right" vertical="center"/>
    </xf>
    <xf numFmtId="165" fontId="1" fillId="2" borderId="11" xfId="0" applyNumberFormat="1" applyFont="1" applyFill="1" applyBorder="1" applyAlignment="1">
      <alignment horizontal="left" vertical="center"/>
    </xf>
    <xf numFmtId="165" fontId="1" fillId="0" borderId="12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left" vertical="center"/>
    </xf>
    <xf numFmtId="166" fontId="5" fillId="0" borderId="12" xfId="0" applyNumberFormat="1" applyFont="1" applyFill="1" applyBorder="1" applyAlignment="1" applyProtection="1">
      <alignment vertical="top"/>
    </xf>
    <xf numFmtId="165" fontId="1" fillId="0" borderId="15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left" vertical="center"/>
    </xf>
    <xf numFmtId="166" fontId="5" fillId="0" borderId="15" xfId="0" applyNumberFormat="1" applyFont="1" applyFill="1" applyBorder="1" applyAlignment="1" applyProtection="1">
      <alignment vertical="top"/>
    </xf>
    <xf numFmtId="165" fontId="1" fillId="2" borderId="3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right"/>
    </xf>
    <xf numFmtId="165" fontId="1" fillId="2" borderId="3" xfId="0" applyNumberFormat="1" applyFont="1" applyFill="1" applyBorder="1" applyAlignment="1">
      <alignment horizontal="right" vertical="center"/>
    </xf>
    <xf numFmtId="0" fontId="5" fillId="0" borderId="10" xfId="0" applyFont="1" applyBorder="1"/>
    <xf numFmtId="0" fontId="5" fillId="0" borderId="12" xfId="0" applyFont="1" applyBorder="1"/>
    <xf numFmtId="0" fontId="1" fillId="0" borderId="24" xfId="0" applyFont="1" applyBorder="1"/>
    <xf numFmtId="0" fontId="1" fillId="0" borderId="12" xfId="0" applyFont="1" applyBorder="1"/>
    <xf numFmtId="165" fontId="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6" fillId="0" borderId="1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wrapText="1"/>
    </xf>
    <xf numFmtId="166" fontId="1" fillId="0" borderId="13" xfId="0" applyNumberFormat="1" applyFont="1" applyFill="1" applyBorder="1" applyAlignment="1" applyProtection="1">
      <alignment horizontal="left" vertical="top" indent="1"/>
    </xf>
    <xf numFmtId="165" fontId="1" fillId="0" borderId="13" xfId="0" applyNumberFormat="1" applyFont="1" applyBorder="1" applyAlignment="1">
      <alignment horizontal="right" vertical="center"/>
    </xf>
    <xf numFmtId="166" fontId="5" fillId="0" borderId="13" xfId="0" applyNumberFormat="1" applyFont="1" applyFill="1" applyBorder="1" applyAlignment="1" applyProtection="1">
      <alignment vertical="top"/>
    </xf>
    <xf numFmtId="0" fontId="1" fillId="0" borderId="2" xfId="0" applyFont="1" applyBorder="1" applyAlignment="1">
      <alignment horizontal="right"/>
    </xf>
    <xf numFmtId="165" fontId="1" fillId="0" borderId="0" xfId="0" applyNumberFormat="1" applyFont="1" applyFill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top" wrapText="1"/>
    </xf>
    <xf numFmtId="165" fontId="7" fillId="2" borderId="20" xfId="0" applyNumberFormat="1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right" indent="1"/>
    </xf>
    <xf numFmtId="0" fontId="2" fillId="0" borderId="16" xfId="0" applyFont="1" applyBorder="1" applyAlignment="1">
      <alignment horizontal="center"/>
    </xf>
    <xf numFmtId="164" fontId="2" fillId="0" borderId="20" xfId="0" applyNumberFormat="1" applyFont="1" applyBorder="1"/>
    <xf numFmtId="164" fontId="2" fillId="0" borderId="16" xfId="0" applyNumberFormat="1" applyFont="1" applyBorder="1"/>
    <xf numFmtId="167" fontId="1" fillId="0" borderId="1" xfId="0" applyNumberFormat="1" applyFont="1" applyBorder="1" applyAlignment="1">
      <alignment horizontal="right"/>
    </xf>
    <xf numFmtId="0" fontId="7" fillId="0" borderId="17" xfId="0" applyFont="1" applyBorder="1" applyAlignment="1">
      <alignment wrapText="1"/>
    </xf>
    <xf numFmtId="0" fontId="7" fillId="0" borderId="20" xfId="0" applyFont="1" applyBorder="1"/>
    <xf numFmtId="0" fontId="5" fillId="0" borderId="13" xfId="0" applyFont="1" applyBorder="1"/>
    <xf numFmtId="0" fontId="1" fillId="0" borderId="13" xfId="0" applyFont="1" applyBorder="1" applyAlignment="1">
      <alignment wrapText="1"/>
    </xf>
    <xf numFmtId="0" fontId="5" fillId="0" borderId="31" xfId="0" applyFont="1" applyBorder="1" applyAlignment="1">
      <alignment horizontal="center" vertical="center" textRotation="90" wrapText="1"/>
    </xf>
    <xf numFmtId="0" fontId="5" fillId="0" borderId="32" xfId="0" applyFont="1" applyBorder="1" applyAlignment="1">
      <alignment horizontal="center" vertical="center" textRotation="90"/>
    </xf>
    <xf numFmtId="0" fontId="5" fillId="0" borderId="33" xfId="0" applyFont="1" applyBorder="1" applyAlignment="1">
      <alignment horizontal="center" vertical="center" textRotation="90" wrapText="1"/>
    </xf>
    <xf numFmtId="0" fontId="5" fillId="0" borderId="34" xfId="0" applyFont="1" applyBorder="1" applyAlignment="1">
      <alignment horizontal="center" vertical="center" textRotation="90" wrapText="1"/>
    </xf>
    <xf numFmtId="0" fontId="4" fillId="0" borderId="0" xfId="1" applyFont="1"/>
    <xf numFmtId="0" fontId="5" fillId="0" borderId="30" xfId="0" applyFont="1" applyBorder="1" applyAlignment="1">
      <alignment horizontal="center" vertical="center" textRotation="90"/>
    </xf>
    <xf numFmtId="0" fontId="9" fillId="3" borderId="40" xfId="0" applyFont="1" applyFill="1" applyBorder="1" applyAlignment="1">
      <alignment horizontal="left" vertical="center"/>
    </xf>
    <xf numFmtId="0" fontId="9" fillId="3" borderId="41" xfId="0" applyFont="1" applyFill="1" applyBorder="1" applyAlignment="1">
      <alignment horizontal="center" vertical="center"/>
    </xf>
    <xf numFmtId="0" fontId="9" fillId="3" borderId="42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right" vertical="center"/>
    </xf>
    <xf numFmtId="0" fontId="9" fillId="3" borderId="44" xfId="0" applyFont="1" applyFill="1" applyBorder="1" applyAlignment="1">
      <alignment horizontal="right" vertical="center"/>
    </xf>
    <xf numFmtId="165" fontId="11" fillId="2" borderId="21" xfId="0" applyNumberFormat="1" applyFont="1" applyFill="1" applyBorder="1" applyAlignment="1">
      <alignment horizontal="left" vertical="center"/>
    </xf>
    <xf numFmtId="1" fontId="11" fillId="2" borderId="3" xfId="0" applyNumberFormat="1" applyFont="1" applyFill="1" applyBorder="1" applyAlignment="1">
      <alignment horizontal="right" vertical="center" indent="1"/>
    </xf>
    <xf numFmtId="0" fontId="11" fillId="0" borderId="1" xfId="0" applyFont="1" applyBorder="1"/>
    <xf numFmtId="0" fontId="3" fillId="0" borderId="0" xfId="1" applyFont="1"/>
    <xf numFmtId="0" fontId="12" fillId="4" borderId="40" xfId="0" applyFont="1" applyFill="1" applyBorder="1" applyAlignment="1">
      <alignment horizontal="left" vertical="center" wrapText="1"/>
    </xf>
    <xf numFmtId="0" fontId="12" fillId="0" borderId="44" xfId="0" applyFont="1" applyBorder="1"/>
    <xf numFmtId="0" fontId="9" fillId="3" borderId="45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right" vertical="center"/>
    </xf>
    <xf numFmtId="0" fontId="9" fillId="3" borderId="47" xfId="0" applyFont="1" applyFill="1" applyBorder="1" applyAlignment="1">
      <alignment horizontal="right" vertical="center"/>
    </xf>
    <xf numFmtId="0" fontId="13" fillId="4" borderId="45" xfId="0" applyFont="1" applyFill="1" applyBorder="1" applyAlignment="1">
      <alignment horizontal="left" vertical="center"/>
    </xf>
    <xf numFmtId="0" fontId="13" fillId="4" borderId="1" xfId="0" applyNumberFormat="1" applyFont="1" applyFill="1" applyBorder="1" applyAlignment="1">
      <alignment horizontal="right" vertical="center"/>
    </xf>
    <xf numFmtId="0" fontId="13" fillId="4" borderId="46" xfId="0" applyNumberFormat="1" applyFont="1" applyFill="1" applyBorder="1" applyAlignment="1">
      <alignment horizontal="right" vertical="center"/>
    </xf>
    <xf numFmtId="167" fontId="13" fillId="0" borderId="47" xfId="0" applyNumberFormat="1" applyFont="1" applyBorder="1"/>
    <xf numFmtId="164" fontId="13" fillId="4" borderId="45" xfId="0" applyNumberFormat="1" applyFont="1" applyFill="1" applyBorder="1" applyAlignment="1">
      <alignment horizontal="right" vertical="center"/>
    </xf>
    <xf numFmtId="164" fontId="12" fillId="0" borderId="47" xfId="0" applyNumberFormat="1" applyFont="1" applyBorder="1"/>
    <xf numFmtId="0" fontId="13" fillId="4" borderId="39" xfId="0" applyFont="1" applyFill="1" applyBorder="1" applyAlignment="1">
      <alignment horizontal="left" vertical="center"/>
    </xf>
    <xf numFmtId="0" fontId="13" fillId="4" borderId="2" xfId="0" applyNumberFormat="1" applyFont="1" applyFill="1" applyBorder="1" applyAlignment="1">
      <alignment horizontal="right" vertical="center"/>
    </xf>
    <xf numFmtId="0" fontId="13" fillId="4" borderId="35" xfId="0" applyNumberFormat="1" applyFont="1" applyFill="1" applyBorder="1" applyAlignment="1">
      <alignment horizontal="right" vertical="center"/>
    </xf>
    <xf numFmtId="167" fontId="13" fillId="0" borderId="38" xfId="0" applyNumberFormat="1" applyFont="1" applyBorder="1"/>
    <xf numFmtId="164" fontId="13" fillId="4" borderId="39" xfId="0" applyNumberFormat="1" applyFont="1" applyFill="1" applyBorder="1" applyAlignment="1">
      <alignment horizontal="right" vertical="center"/>
    </xf>
    <xf numFmtId="164" fontId="12" fillId="0" borderId="38" xfId="0" applyNumberFormat="1" applyFont="1" applyBorder="1"/>
    <xf numFmtId="0" fontId="13" fillId="0" borderId="44" xfId="0" applyFont="1" applyBorder="1"/>
    <xf numFmtId="0" fontId="9" fillId="3" borderId="46" xfId="0" applyFont="1" applyFill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2" fontId="13" fillId="4" borderId="46" xfId="0" applyNumberFormat="1" applyFont="1" applyFill="1" applyBorder="1" applyAlignment="1">
      <alignment horizontal="right" vertical="center"/>
    </xf>
    <xf numFmtId="2" fontId="13" fillId="0" borderId="47" xfId="0" applyNumberFormat="1" applyFont="1" applyBorder="1" applyAlignment="1">
      <alignment horizontal="right"/>
    </xf>
    <xf numFmtId="1" fontId="13" fillId="0" borderId="47" xfId="0" applyNumberFormat="1" applyFont="1" applyBorder="1"/>
    <xf numFmtId="0" fontId="13" fillId="4" borderId="1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  <xf numFmtId="1" fontId="13" fillId="0" borderId="38" xfId="0" applyNumberFormat="1" applyFont="1" applyBorder="1"/>
    <xf numFmtId="0" fontId="10" fillId="0" borderId="0" xfId="1" applyFont="1"/>
    <xf numFmtId="0" fontId="11" fillId="0" borderId="40" xfId="0" applyFont="1" applyBorder="1"/>
    <xf numFmtId="0" fontId="11" fillId="0" borderId="11" xfId="0" applyFont="1" applyBorder="1" applyAlignment="1">
      <alignment horizontal="right"/>
    </xf>
    <xf numFmtId="0" fontId="11" fillId="0" borderId="41" xfId="0" applyFont="1" applyBorder="1" applyAlignment="1">
      <alignment horizontal="right" wrapText="1"/>
    </xf>
    <xf numFmtId="165" fontId="11" fillId="2" borderId="45" xfId="0" applyNumberFormat="1" applyFont="1" applyFill="1" applyBorder="1" applyAlignment="1">
      <alignment horizontal="left" vertical="center"/>
    </xf>
    <xf numFmtId="165" fontId="11" fillId="2" borderId="47" xfId="0" applyNumberFormat="1" applyFont="1" applyFill="1" applyBorder="1" applyAlignment="1">
      <alignment horizontal="left" vertical="center"/>
    </xf>
    <xf numFmtId="3" fontId="11" fillId="2" borderId="45" xfId="0" applyNumberFormat="1" applyFont="1" applyFill="1" applyBorder="1" applyAlignment="1">
      <alignment horizontal="right" vertical="center"/>
    </xf>
    <xf numFmtId="3" fontId="11" fillId="2" borderId="47" xfId="0" applyNumberFormat="1" applyFont="1" applyFill="1" applyBorder="1" applyAlignment="1">
      <alignment horizontal="right" vertical="center"/>
    </xf>
    <xf numFmtId="0" fontId="11" fillId="5" borderId="45" xfId="0" quotePrefix="1" applyFont="1" applyFill="1" applyBorder="1" applyAlignment="1">
      <alignment wrapText="1"/>
    </xf>
    <xf numFmtId="0" fontId="11" fillId="0" borderId="47" xfId="0" applyFont="1" applyBorder="1"/>
    <xf numFmtId="164" fontId="11" fillId="0" borderId="45" xfId="0" applyNumberFormat="1" applyFont="1" applyBorder="1"/>
    <xf numFmtId="164" fontId="14" fillId="0" borderId="47" xfId="0" applyNumberFormat="1" applyFont="1" applyBorder="1" applyAlignment="1">
      <alignment horizontal="right"/>
    </xf>
    <xf numFmtId="165" fontId="14" fillId="2" borderId="47" xfId="0" applyNumberFormat="1" applyFont="1" applyFill="1" applyBorder="1" applyAlignment="1">
      <alignment horizontal="left" vertical="center"/>
    </xf>
    <xf numFmtId="0" fontId="11" fillId="0" borderId="51" xfId="0" applyFont="1" applyBorder="1"/>
    <xf numFmtId="164" fontId="11" fillId="0" borderId="48" xfId="0" applyNumberFormat="1" applyFont="1" applyBorder="1"/>
    <xf numFmtId="164" fontId="14" fillId="0" borderId="51" xfId="0" applyNumberFormat="1" applyFont="1" applyBorder="1" applyAlignment="1">
      <alignment horizontal="right"/>
    </xf>
    <xf numFmtId="0" fontId="11" fillId="0" borderId="0" xfId="2" applyFont="1"/>
    <xf numFmtId="0" fontId="11" fillId="0" borderId="0" xfId="0" applyFont="1" applyBorder="1"/>
    <xf numFmtId="0" fontId="11" fillId="0" borderId="0" xfId="0" applyFont="1"/>
    <xf numFmtId="0" fontId="14" fillId="0" borderId="52" xfId="2" applyFont="1" applyBorder="1"/>
    <xf numFmtId="0" fontId="14" fillId="0" borderId="42" xfId="2" applyFont="1" applyBorder="1"/>
    <xf numFmtId="0" fontId="14" fillId="0" borderId="53" xfId="2" applyFont="1" applyBorder="1"/>
    <xf numFmtId="3" fontId="14" fillId="0" borderId="43" xfId="2" applyNumberFormat="1" applyFont="1" applyBorder="1" applyAlignment="1">
      <alignment horizontal="right"/>
    </xf>
    <xf numFmtId="164" fontId="14" fillId="0" borderId="14" xfId="2" applyNumberFormat="1" applyFont="1" applyBorder="1" applyAlignment="1">
      <alignment horizontal="right"/>
    </xf>
    <xf numFmtId="0" fontId="14" fillId="0" borderId="5" xfId="2" applyFont="1" applyBorder="1"/>
    <xf numFmtId="1" fontId="14" fillId="0" borderId="54" xfId="2" applyNumberFormat="1" applyFont="1" applyBorder="1"/>
    <xf numFmtId="0" fontId="14" fillId="0" borderId="55" xfId="2" applyFont="1" applyBorder="1"/>
    <xf numFmtId="3" fontId="14" fillId="0" borderId="56" xfId="2" applyNumberFormat="1" applyFont="1" applyBorder="1" applyAlignment="1">
      <alignment horizontal="right"/>
    </xf>
    <xf numFmtId="164" fontId="14" fillId="0" borderId="6" xfId="2" applyNumberFormat="1" applyFont="1" applyBorder="1" applyAlignment="1">
      <alignment horizontal="right"/>
    </xf>
    <xf numFmtId="0" fontId="14" fillId="0" borderId="57" xfId="2" applyFont="1" applyBorder="1"/>
    <xf numFmtId="0" fontId="14" fillId="0" borderId="36" xfId="2" applyFont="1" applyBorder="1"/>
    <xf numFmtId="0" fontId="14" fillId="0" borderId="58" xfId="2" applyFont="1" applyBorder="1"/>
    <xf numFmtId="3" fontId="14" fillId="0" borderId="37" xfId="2" applyNumberFormat="1" applyFont="1" applyBorder="1" applyAlignment="1">
      <alignment horizontal="right"/>
    </xf>
    <xf numFmtId="164" fontId="14" fillId="0" borderId="9" xfId="2" applyNumberFormat="1" applyFont="1" applyBorder="1" applyAlignment="1">
      <alignment horizontal="right"/>
    </xf>
    <xf numFmtId="165" fontId="11" fillId="2" borderId="18" xfId="0" applyNumberFormat="1" applyFont="1" applyFill="1" applyBorder="1" applyAlignment="1">
      <alignment horizontal="left" vertical="center"/>
    </xf>
    <xf numFmtId="165" fontId="15" fillId="2" borderId="59" xfId="0" applyNumberFormat="1" applyFont="1" applyFill="1" applyBorder="1" applyAlignment="1">
      <alignment horizontal="left" vertical="center"/>
    </xf>
    <xf numFmtId="0" fontId="12" fillId="4" borderId="60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textRotation="90" wrapText="1"/>
    </xf>
    <xf numFmtId="0" fontId="11" fillId="0" borderId="7" xfId="0" applyFont="1" applyBorder="1" applyAlignment="1">
      <alignment horizontal="center" textRotation="90"/>
    </xf>
    <xf numFmtId="0" fontId="11" fillId="0" borderId="61" xfId="0" applyFont="1" applyBorder="1" applyAlignment="1">
      <alignment horizontal="center" textRotation="90"/>
    </xf>
    <xf numFmtId="0" fontId="11" fillId="0" borderId="62" xfId="0" applyFont="1" applyBorder="1" applyAlignment="1">
      <alignment horizontal="center" textRotation="90"/>
    </xf>
    <xf numFmtId="0" fontId="11" fillId="0" borderId="60" xfId="0" applyFont="1" applyBorder="1"/>
    <xf numFmtId="0" fontId="12" fillId="0" borderId="62" xfId="0" applyFont="1" applyBorder="1"/>
    <xf numFmtId="165" fontId="11" fillId="2" borderId="63" xfId="0" applyNumberFormat="1" applyFont="1" applyFill="1" applyBorder="1" applyAlignment="1">
      <alignment horizontal="right" vertical="center"/>
    </xf>
    <xf numFmtId="165" fontId="11" fillId="2" borderId="64" xfId="0" applyNumberFormat="1" applyFont="1" applyFill="1" applyBorder="1" applyAlignment="1">
      <alignment horizontal="left" vertical="center"/>
    </xf>
    <xf numFmtId="166" fontId="11" fillId="0" borderId="45" xfId="0" applyNumberFormat="1" applyFont="1" applyFill="1" applyBorder="1" applyAlignment="1" applyProtection="1">
      <alignment horizontal="left" vertical="top" indent="1"/>
    </xf>
    <xf numFmtId="166" fontId="11" fillId="0" borderId="48" xfId="0" applyNumberFormat="1" applyFont="1" applyFill="1" applyBorder="1" applyAlignment="1" applyProtection="1">
      <alignment horizontal="left" vertical="top" indent="1"/>
    </xf>
    <xf numFmtId="0" fontId="11" fillId="0" borderId="49" xfId="0" applyFont="1" applyBorder="1"/>
    <xf numFmtId="165" fontId="11" fillId="2" borderId="64" xfId="0" applyNumberFormat="1" applyFont="1" applyFill="1" applyBorder="1" applyAlignment="1">
      <alignment horizontal="center" vertical="center"/>
    </xf>
    <xf numFmtId="165" fontId="11" fillId="2" borderId="67" xfId="0" applyNumberFormat="1" applyFont="1" applyFill="1" applyBorder="1" applyAlignment="1">
      <alignment horizontal="left" vertical="center"/>
    </xf>
    <xf numFmtId="1" fontId="11" fillId="0" borderId="47" xfId="0" applyNumberFormat="1" applyFont="1" applyBorder="1" applyAlignment="1">
      <alignment horizontal="right" indent="1"/>
    </xf>
    <xf numFmtId="1" fontId="11" fillId="0" borderId="51" xfId="0" applyNumberFormat="1" applyFont="1" applyBorder="1" applyAlignment="1">
      <alignment horizontal="right" indent="1"/>
    </xf>
    <xf numFmtId="165" fontId="11" fillId="2" borderId="68" xfId="0" applyNumberFormat="1" applyFont="1" applyFill="1" applyBorder="1" applyAlignment="1">
      <alignment horizontal="right" vertical="center"/>
    </xf>
    <xf numFmtId="165" fontId="11" fillId="2" borderId="69" xfId="0" applyNumberFormat="1" applyFont="1" applyFill="1" applyBorder="1" applyAlignment="1">
      <alignment horizontal="left" vertical="center"/>
    </xf>
    <xf numFmtId="165" fontId="15" fillId="2" borderId="70" xfId="0" applyNumberFormat="1" applyFont="1" applyFill="1" applyBorder="1" applyAlignment="1">
      <alignment horizontal="left" vertical="center"/>
    </xf>
    <xf numFmtId="165" fontId="11" fillId="2" borderId="71" xfId="0" applyNumberFormat="1" applyFont="1" applyFill="1" applyBorder="1" applyAlignment="1">
      <alignment horizontal="left" vertical="center"/>
    </xf>
    <xf numFmtId="1" fontId="11" fillId="2" borderId="72" xfId="0" applyNumberFormat="1" applyFont="1" applyFill="1" applyBorder="1" applyAlignment="1">
      <alignment horizontal="right" vertical="center" indent="1"/>
    </xf>
    <xf numFmtId="165" fontId="11" fillId="2" borderId="73" xfId="0" applyNumberFormat="1" applyFont="1" applyFill="1" applyBorder="1" applyAlignment="1">
      <alignment horizontal="left" vertical="center"/>
    </xf>
    <xf numFmtId="165" fontId="11" fillId="2" borderId="73" xfId="0" applyNumberFormat="1" applyFont="1" applyFill="1" applyBorder="1" applyAlignment="1">
      <alignment horizontal="center" vertical="center"/>
    </xf>
    <xf numFmtId="165" fontId="11" fillId="2" borderId="74" xfId="0" applyNumberFormat="1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13" fillId="4" borderId="48" xfId="0" applyFont="1" applyFill="1" applyBorder="1" applyAlignment="1">
      <alignment horizontal="left" vertical="center"/>
    </xf>
    <xf numFmtId="2" fontId="13" fillId="4" borderId="50" xfId="0" applyNumberFormat="1" applyFont="1" applyFill="1" applyBorder="1" applyAlignment="1">
      <alignment horizontal="right" vertical="center"/>
    </xf>
    <xf numFmtId="2" fontId="13" fillId="0" borderId="51" xfId="0" applyNumberFormat="1" applyFont="1" applyBorder="1" applyAlignment="1">
      <alignment horizontal="right"/>
    </xf>
    <xf numFmtId="164" fontId="13" fillId="4" borderId="48" xfId="0" applyNumberFormat="1" applyFont="1" applyFill="1" applyBorder="1" applyAlignment="1">
      <alignment horizontal="right" vertical="center"/>
    </xf>
    <xf numFmtId="164" fontId="12" fillId="0" borderId="51" xfId="0" applyNumberFormat="1" applyFont="1" applyBorder="1"/>
    <xf numFmtId="165" fontId="11" fillId="2" borderId="34" xfId="0" applyNumberFormat="1" applyFont="1" applyFill="1" applyBorder="1" applyAlignment="1">
      <alignment horizontal="left" vertical="center"/>
    </xf>
    <xf numFmtId="165" fontId="11" fillId="2" borderId="33" xfId="0" applyNumberFormat="1" applyFont="1" applyFill="1" applyBorder="1" applyAlignment="1">
      <alignment horizontal="left" vertical="center"/>
    </xf>
    <xf numFmtId="1" fontId="11" fillId="0" borderId="47" xfId="0" applyNumberFormat="1" applyFont="1" applyBorder="1"/>
    <xf numFmtId="0" fontId="5" fillId="0" borderId="20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5" fillId="0" borderId="20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167" fontId="11" fillId="0" borderId="47" xfId="0" applyNumberFormat="1" applyFont="1" applyBorder="1"/>
    <xf numFmtId="0" fontId="9" fillId="3" borderId="46" xfId="0" applyFont="1" applyFill="1" applyBorder="1" applyAlignment="1">
      <alignment horizontal="right" vertical="center"/>
    </xf>
    <xf numFmtId="0" fontId="13" fillId="4" borderId="46" xfId="0" applyFont="1" applyFill="1" applyBorder="1" applyAlignment="1">
      <alignment horizontal="right" vertical="center"/>
    </xf>
    <xf numFmtId="0" fontId="13" fillId="4" borderId="35" xfId="0" applyFont="1" applyFill="1" applyBorder="1" applyAlignment="1">
      <alignment horizontal="right" vertical="center"/>
    </xf>
    <xf numFmtId="0" fontId="11" fillId="5" borderId="46" xfId="0" applyFont="1" applyFill="1" applyBorder="1" applyAlignment="1">
      <alignment horizontal="right"/>
    </xf>
    <xf numFmtId="0" fontId="11" fillId="5" borderId="50" xfId="0" applyFont="1" applyFill="1" applyBorder="1" applyAlignment="1">
      <alignment horizontal="right"/>
    </xf>
    <xf numFmtId="0" fontId="10" fillId="0" borderId="76" xfId="1" applyFont="1" applyBorder="1"/>
    <xf numFmtId="0" fontId="5" fillId="0" borderId="1" xfId="0" applyFont="1" applyBorder="1"/>
    <xf numFmtId="0" fontId="5" fillId="0" borderId="2" xfId="0" applyFont="1" applyBorder="1"/>
    <xf numFmtId="166" fontId="1" fillId="0" borderId="10" xfId="0" applyNumberFormat="1" applyFont="1" applyFill="1" applyBorder="1" applyAlignment="1" applyProtection="1">
      <alignment horizontal="left" vertical="center" indent="1"/>
    </xf>
    <xf numFmtId="0" fontId="1" fillId="0" borderId="11" xfId="0" applyFont="1" applyBorder="1" applyAlignment="1">
      <alignment wrapText="1"/>
    </xf>
    <xf numFmtId="1" fontId="1" fillId="0" borderId="11" xfId="0" applyNumberFormat="1" applyFont="1" applyBorder="1" applyAlignment="1">
      <alignment horizontal="right" indent="1"/>
    </xf>
    <xf numFmtId="165" fontId="1" fillId="0" borderId="83" xfId="0" applyNumberFormat="1" applyFont="1" applyFill="1" applyBorder="1" applyAlignment="1">
      <alignment horizontal="left" vertical="center"/>
    </xf>
    <xf numFmtId="165" fontId="1" fillId="0" borderId="9" xfId="0" applyNumberFormat="1" applyFont="1" applyBorder="1" applyAlignment="1">
      <alignment horizontal="left" vertical="center"/>
    </xf>
    <xf numFmtId="0" fontId="1" fillId="0" borderId="0" xfId="0" applyFont="1"/>
    <xf numFmtId="0" fontId="1" fillId="0" borderId="0" xfId="0" applyFont="1" applyBorder="1"/>
    <xf numFmtId="1" fontId="1" fillId="0" borderId="0" xfId="0" applyNumberFormat="1" applyFont="1" applyBorder="1" applyAlignment="1">
      <alignment horizontal="right" indent="1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/>
    <xf numFmtId="0" fontId="1" fillId="0" borderId="10" xfId="0" applyFont="1" applyBorder="1"/>
    <xf numFmtId="0" fontId="1" fillId="0" borderId="2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1" fillId="0" borderId="0" xfId="2" applyFont="1" applyFill="1" applyBorder="1" applyAlignment="1">
      <alignment wrapText="1"/>
    </xf>
    <xf numFmtId="49" fontId="0" fillId="0" borderId="45" xfId="0" applyNumberFormat="1" applyBorder="1"/>
    <xf numFmtId="49" fontId="0" fillId="0" borderId="1" xfId="0" applyNumberFormat="1" applyBorder="1"/>
    <xf numFmtId="49" fontId="5" fillId="0" borderId="1" xfId="0" applyNumberFormat="1" applyFont="1" applyBorder="1"/>
    <xf numFmtId="0" fontId="3" fillId="0" borderId="1" xfId="0" applyFont="1" applyBorder="1"/>
    <xf numFmtId="49" fontId="0" fillId="0" borderId="48" xfId="0" applyNumberFormat="1" applyBorder="1"/>
    <xf numFmtId="0" fontId="12" fillId="4" borderId="4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textRotation="90"/>
    </xf>
    <xf numFmtId="0" fontId="11" fillId="0" borderId="46" xfId="0" applyFont="1" applyBorder="1" applyAlignment="1">
      <alignment horizontal="center" textRotation="90"/>
    </xf>
    <xf numFmtId="0" fontId="11" fillId="0" borderId="47" xfId="0" applyFont="1" applyBorder="1" applyAlignment="1">
      <alignment horizontal="center" textRotation="90"/>
    </xf>
    <xf numFmtId="0" fontId="11" fillId="0" borderId="45" xfId="0" applyFont="1" applyBorder="1"/>
    <xf numFmtId="0" fontId="12" fillId="0" borderId="47" xfId="0" applyFont="1" applyBorder="1"/>
    <xf numFmtId="0" fontId="16" fillId="0" borderId="46" xfId="0" applyFont="1" applyBorder="1"/>
    <xf numFmtId="0" fontId="5" fillId="0" borderId="54" xfId="0" applyFont="1" applyBorder="1"/>
    <xf numFmtId="0" fontId="5" fillId="0" borderId="56" xfId="0" applyFont="1" applyBorder="1"/>
    <xf numFmtId="1" fontId="5" fillId="0" borderId="1" xfId="0" applyNumberFormat="1" applyFont="1" applyBorder="1" applyAlignment="1">
      <alignment horizontal="right" indent="1"/>
    </xf>
    <xf numFmtId="165" fontId="11" fillId="2" borderId="60" xfId="0" applyNumberFormat="1" applyFont="1" applyFill="1" applyBorder="1" applyAlignment="1">
      <alignment horizontal="left" vertical="center"/>
    </xf>
    <xf numFmtId="0" fontId="16" fillId="0" borderId="50" xfId="0" applyFont="1" applyBorder="1"/>
    <xf numFmtId="0" fontId="5" fillId="0" borderId="65" xfId="0" applyFont="1" applyBorder="1"/>
    <xf numFmtId="0" fontId="5" fillId="0" borderId="66" xfId="0" applyFont="1" applyBorder="1"/>
    <xf numFmtId="1" fontId="5" fillId="0" borderId="49" xfId="0" applyNumberFormat="1" applyFont="1" applyBorder="1" applyAlignment="1">
      <alignment horizontal="right" indent="1"/>
    </xf>
    <xf numFmtId="0" fontId="10" fillId="0" borderId="91" xfId="1" applyFont="1" applyBorder="1"/>
    <xf numFmtId="166" fontId="11" fillId="6" borderId="92" xfId="0" applyNumberFormat="1" applyFont="1" applyFill="1" applyBorder="1" applyAlignment="1" applyProtection="1">
      <alignment horizontal="left" vertical="top" indent="1"/>
    </xf>
    <xf numFmtId="0" fontId="11" fillId="6" borderId="49" xfId="0" applyFont="1" applyFill="1" applyBorder="1"/>
    <xf numFmtId="0" fontId="16" fillId="6" borderId="50" xfId="0" applyFont="1" applyFill="1" applyBorder="1"/>
    <xf numFmtId="0" fontId="5" fillId="6" borderId="65" xfId="0" applyFont="1" applyFill="1" applyBorder="1"/>
    <xf numFmtId="0" fontId="5" fillId="6" borderId="66" xfId="0" applyFont="1" applyFill="1" applyBorder="1"/>
    <xf numFmtId="1" fontId="5" fillId="6" borderId="49" xfId="0" applyNumberFormat="1" applyFont="1" applyFill="1" applyBorder="1" applyAlignment="1">
      <alignment horizontal="right" indent="1"/>
    </xf>
    <xf numFmtId="1" fontId="11" fillId="6" borderId="51" xfId="0" applyNumberFormat="1" applyFont="1" applyFill="1" applyBorder="1" applyAlignment="1">
      <alignment horizontal="right" indent="1"/>
    </xf>
    <xf numFmtId="164" fontId="11" fillId="6" borderId="48" xfId="0" applyNumberFormat="1" applyFont="1" applyFill="1" applyBorder="1"/>
    <xf numFmtId="164" fontId="14" fillId="0" borderId="47" xfId="0" applyNumberFormat="1" applyFont="1" applyBorder="1"/>
    <xf numFmtId="0" fontId="16" fillId="0" borderId="46" xfId="0" quotePrefix="1" applyFont="1" applyBorder="1"/>
    <xf numFmtId="49" fontId="5" fillId="0" borderId="1" xfId="0" quotePrefix="1" applyNumberFormat="1" applyFont="1" applyBorder="1"/>
    <xf numFmtId="49" fontId="1" fillId="0" borderId="1" xfId="0" applyNumberFormat="1" applyFont="1" applyBorder="1"/>
    <xf numFmtId="49" fontId="1" fillId="0" borderId="45" xfId="0" applyNumberFormat="1" applyFont="1" applyBorder="1"/>
    <xf numFmtId="49" fontId="1" fillId="6" borderId="45" xfId="0" applyNumberFormat="1" applyFont="1" applyFill="1" applyBorder="1"/>
    <xf numFmtId="49" fontId="1" fillId="6" borderId="1" xfId="0" applyNumberFormat="1" applyFont="1" applyFill="1" applyBorder="1"/>
    <xf numFmtId="49" fontId="5" fillId="6" borderId="1" xfId="0" applyNumberFormat="1" applyFont="1" applyFill="1" applyBorder="1"/>
    <xf numFmtId="49" fontId="0" fillId="6" borderId="1" xfId="0" applyNumberFormat="1" applyFill="1" applyBorder="1"/>
    <xf numFmtId="0" fontId="3" fillId="6" borderId="1" xfId="0" applyFont="1" applyFill="1" applyBorder="1"/>
    <xf numFmtId="1" fontId="11" fillId="6" borderId="47" xfId="0" applyNumberFormat="1" applyFont="1" applyFill="1" applyBorder="1" applyAlignment="1">
      <alignment horizontal="right" indent="1"/>
    </xf>
    <xf numFmtId="164" fontId="11" fillId="6" borderId="45" xfId="0" applyNumberFormat="1" applyFont="1" applyFill="1" applyBorder="1"/>
    <xf numFmtId="164" fontId="14" fillId="6" borderId="47" xfId="0" applyNumberFormat="1" applyFont="1" applyFill="1" applyBorder="1"/>
    <xf numFmtId="164" fontId="14" fillId="0" borderId="51" xfId="0" applyNumberFormat="1" applyFont="1" applyBorder="1"/>
    <xf numFmtId="165" fontId="14" fillId="2" borderId="62" xfId="0" applyNumberFormat="1" applyFont="1" applyFill="1" applyBorder="1" applyAlignment="1">
      <alignment horizontal="left" vertical="center"/>
    </xf>
    <xf numFmtId="164" fontId="14" fillId="6" borderId="51" xfId="0" applyNumberFormat="1" applyFont="1" applyFill="1" applyBorder="1"/>
    <xf numFmtId="0" fontId="10" fillId="0" borderId="93" xfId="1" applyFont="1" applyBorder="1"/>
    <xf numFmtId="0" fontId="10" fillId="0" borderId="96" xfId="1" applyFont="1" applyBorder="1"/>
    <xf numFmtId="49" fontId="1" fillId="6" borderId="98" xfId="0" applyNumberFormat="1" applyFont="1" applyFill="1" applyBorder="1"/>
    <xf numFmtId="164" fontId="14" fillId="6" borderId="99" xfId="0" applyNumberFormat="1" applyFont="1" applyFill="1" applyBorder="1"/>
    <xf numFmtId="0" fontId="10" fillId="0" borderId="100" xfId="1" applyFont="1" applyBorder="1"/>
    <xf numFmtId="49" fontId="1" fillId="0" borderId="1" xfId="0" applyNumberFormat="1" applyFont="1" applyBorder="1" applyAlignment="1">
      <alignment wrapText="1"/>
    </xf>
    <xf numFmtId="0" fontId="17" fillId="0" borderId="0" xfId="3" applyFont="1" applyBorder="1"/>
    <xf numFmtId="0" fontId="17" fillId="0" borderId="0" xfId="3" applyFont="1"/>
    <xf numFmtId="0" fontId="1" fillId="0" borderId="18" xfId="3" applyFont="1" applyBorder="1" applyAlignment="1">
      <alignment horizontal="center"/>
    </xf>
    <xf numFmtId="0" fontId="1" fillId="0" borderId="21" xfId="3" applyFont="1" applyBorder="1" applyAlignment="1">
      <alignment horizontal="center"/>
    </xf>
    <xf numFmtId="0" fontId="1" fillId="0" borderId="110" xfId="4" applyFont="1" applyBorder="1" applyAlignment="1">
      <alignment horizontal="center"/>
    </xf>
    <xf numFmtId="0" fontId="17" fillId="0" borderId="0" xfId="3" applyFont="1" applyAlignment="1">
      <alignment horizontal="center"/>
    </xf>
    <xf numFmtId="0" fontId="1" fillId="0" borderId="111" xfId="9" applyFont="1" applyBorder="1" applyAlignment="1">
      <alignment horizontal="center"/>
    </xf>
    <xf numFmtId="0" fontId="17" fillId="0" borderId="0" xfId="3" applyFont="1" applyFill="1"/>
    <xf numFmtId="0" fontId="17" fillId="0" borderId="0" xfId="3"/>
    <xf numFmtId="168" fontId="17" fillId="0" borderId="0" xfId="3" applyNumberFormat="1" applyFont="1"/>
    <xf numFmtId="4" fontId="17" fillId="0" borderId="0" xfId="3" applyNumberFormat="1" applyFont="1"/>
    <xf numFmtId="49" fontId="18" fillId="0" borderId="0" xfId="10" applyNumberFormat="1" applyFont="1"/>
    <xf numFmtId="0" fontId="20" fillId="0" borderId="0" xfId="4" applyFont="1"/>
    <xf numFmtId="0" fontId="1" fillId="0" borderId="20" xfId="3" applyFont="1" applyBorder="1" applyAlignment="1">
      <alignment horizontal="center"/>
    </xf>
    <xf numFmtId="0" fontId="1" fillId="0" borderId="3" xfId="3" applyFont="1" applyBorder="1" applyAlignment="1">
      <alignment horizontal="center"/>
    </xf>
    <xf numFmtId="0" fontId="1" fillId="0" borderId="4" xfId="3" applyFont="1" applyBorder="1" applyAlignment="1">
      <alignment horizontal="center"/>
    </xf>
    <xf numFmtId="0" fontId="1" fillId="0" borderId="109" xfId="3" applyFont="1" applyBorder="1"/>
    <xf numFmtId="44" fontId="1" fillId="0" borderId="0" xfId="4" applyNumberFormat="1" applyFont="1" applyBorder="1"/>
    <xf numFmtId="44" fontId="1" fillId="0" borderId="104" xfId="4" applyNumberFormat="1" applyFont="1" applyBorder="1"/>
    <xf numFmtId="0" fontId="1" fillId="0" borderId="104" xfId="3" applyFont="1" applyBorder="1"/>
    <xf numFmtId="0" fontId="1" fillId="0" borderId="21" xfId="3" applyFont="1" applyBorder="1"/>
    <xf numFmtId="0" fontId="21" fillId="0" borderId="18" xfId="5" applyFont="1" applyBorder="1" applyAlignment="1">
      <alignment horizontal="left"/>
    </xf>
    <xf numFmtId="0" fontId="1" fillId="0" borderId="18" xfId="3" applyFont="1" applyFill="1" applyBorder="1"/>
    <xf numFmtId="0" fontId="1" fillId="0" borderId="18" xfId="3" applyFont="1" applyBorder="1"/>
    <xf numFmtId="3" fontId="1" fillId="0" borderId="18" xfId="3" applyNumberFormat="1" applyFont="1" applyBorder="1" applyAlignment="1">
      <alignment horizontal="center"/>
    </xf>
    <xf numFmtId="0" fontId="1" fillId="0" borderId="110" xfId="3" applyFont="1" applyBorder="1"/>
    <xf numFmtId="49" fontId="22" fillId="0" borderId="111" xfId="6" applyNumberFormat="1" applyFont="1" applyFill="1" applyBorder="1" applyAlignment="1">
      <alignment horizontal="right"/>
    </xf>
    <xf numFmtId="49" fontId="22" fillId="0" borderId="111" xfId="6" applyNumberFormat="1" applyFont="1" applyFill="1" applyBorder="1"/>
    <xf numFmtId="0" fontId="1" fillId="0" borderId="0" xfId="5" applyFont="1" applyBorder="1"/>
    <xf numFmtId="0" fontId="1" fillId="0" borderId="110" xfId="5" applyFont="1" applyBorder="1" applyAlignment="1">
      <alignment horizontal="right"/>
    </xf>
    <xf numFmtId="0" fontId="1" fillId="0" borderId="110" xfId="5" applyFont="1" applyBorder="1"/>
    <xf numFmtId="49" fontId="1" fillId="0" borderId="0" xfId="6" applyNumberFormat="1" applyFont="1" applyFill="1" applyBorder="1" applyAlignment="1">
      <alignment horizontal="right"/>
    </xf>
    <xf numFmtId="49" fontId="1" fillId="0" borderId="111" xfId="6" applyNumberFormat="1" applyFont="1" applyFill="1" applyBorder="1"/>
    <xf numFmtId="0" fontId="1" fillId="0" borderId="110" xfId="5" applyFont="1" applyBorder="1" applyAlignment="1">
      <alignment horizontal="center"/>
    </xf>
    <xf numFmtId="3" fontId="1" fillId="0" borderId="109" xfId="3" applyNumberFormat="1" applyFont="1" applyBorder="1"/>
    <xf numFmtId="3" fontId="1" fillId="0" borderId="110" xfId="3" applyNumberFormat="1" applyFont="1" applyBorder="1"/>
    <xf numFmtId="0" fontId="1" fillId="0" borderId="0" xfId="3" applyFont="1"/>
    <xf numFmtId="169" fontId="1" fillId="0" borderId="3" xfId="4" applyNumberFormat="1" applyFont="1" applyBorder="1" applyAlignment="1">
      <alignment horizontal="left"/>
    </xf>
    <xf numFmtId="0" fontId="2" fillId="0" borderId="111" xfId="0" applyFont="1" applyFill="1" applyBorder="1"/>
    <xf numFmtId="0" fontId="1" fillId="0" borderId="110" xfId="0" applyFont="1" applyBorder="1" applyAlignment="1">
      <alignment horizontal="center"/>
    </xf>
    <xf numFmtId="49" fontId="1" fillId="0" borderId="111" xfId="7" applyNumberFormat="1" applyFont="1" applyFill="1" applyBorder="1"/>
    <xf numFmtId="0" fontId="1" fillId="0" borderId="0" xfId="3" applyFont="1" applyAlignment="1">
      <alignment horizontal="center"/>
    </xf>
    <xf numFmtId="0" fontId="21" fillId="0" borderId="59" xfId="5" applyFont="1" applyBorder="1" applyAlignment="1">
      <alignment horizontal="left"/>
    </xf>
    <xf numFmtId="170" fontId="1" fillId="0" borderId="110" xfId="4" applyNumberFormat="1" applyFont="1" applyBorder="1" applyAlignment="1">
      <alignment horizontal="left"/>
    </xf>
    <xf numFmtId="0" fontId="1" fillId="0" borderId="109" xfId="0" applyFont="1" applyBorder="1"/>
    <xf numFmtId="0" fontId="1" fillId="0" borderId="110" xfId="8" applyFont="1" applyBorder="1" applyAlignment="1">
      <alignment horizontal="center"/>
    </xf>
    <xf numFmtId="42" fontId="1" fillId="0" borderId="110" xfId="10" applyNumberFormat="1" applyFont="1" applyBorder="1" applyAlignment="1">
      <alignment horizontal="center"/>
    </xf>
    <xf numFmtId="171" fontId="1" fillId="0" borderId="110" xfId="4" applyNumberFormat="1" applyFont="1" applyBorder="1" applyAlignment="1">
      <alignment horizontal="left"/>
    </xf>
    <xf numFmtId="171" fontId="1" fillId="0" borderId="111" xfId="10" applyNumberFormat="1" applyFont="1" applyFill="1" applyBorder="1" applyAlignment="1">
      <alignment horizontal="left"/>
    </xf>
    <xf numFmtId="168" fontId="1" fillId="0" borderId="0" xfId="3" applyNumberFormat="1" applyFont="1"/>
    <xf numFmtId="4" fontId="1" fillId="0" borderId="0" xfId="3" applyNumberFormat="1" applyFont="1"/>
    <xf numFmtId="0" fontId="1" fillId="0" borderId="0" xfId="3" applyFont="1" applyBorder="1"/>
    <xf numFmtId="49" fontId="2" fillId="0" borderId="0" xfId="4" applyNumberFormat="1" applyFont="1"/>
    <xf numFmtId="0" fontId="21" fillId="0" borderId="0" xfId="11" applyNumberFormat="1" applyFont="1"/>
    <xf numFmtId="4" fontId="21" fillId="0" borderId="0" xfId="3" applyNumberFormat="1" applyFont="1" applyBorder="1"/>
    <xf numFmtId="49" fontId="1" fillId="0" borderId="0" xfId="10" applyNumberFormat="1" applyFont="1"/>
    <xf numFmtId="0" fontId="21" fillId="0" borderId="0" xfId="4" applyFont="1"/>
    <xf numFmtId="169" fontId="1" fillId="0" borderId="81" xfId="4" applyNumberFormat="1" applyFont="1" applyBorder="1" applyAlignment="1">
      <alignment horizontal="left"/>
    </xf>
    <xf numFmtId="171" fontId="1" fillId="0" borderId="26" xfId="4" applyNumberFormat="1" applyFont="1" applyBorder="1" applyAlignment="1">
      <alignment horizontal="left"/>
    </xf>
    <xf numFmtId="49" fontId="1" fillId="0" borderId="103" xfId="6" applyNumberFormat="1" applyFont="1" applyFill="1" applyBorder="1"/>
    <xf numFmtId="0" fontId="1" fillId="0" borderId="27" xfId="0" applyFont="1" applyBorder="1"/>
    <xf numFmtId="42" fontId="1" fillId="0" borderId="26" xfId="10" applyNumberFormat="1" applyFont="1" applyBorder="1" applyAlignment="1">
      <alignment horizontal="center"/>
    </xf>
    <xf numFmtId="0" fontId="1" fillId="0" borderId="103" xfId="9" applyFont="1" applyBorder="1" applyAlignment="1">
      <alignment horizontal="center"/>
    </xf>
    <xf numFmtId="0" fontId="1" fillId="0" borderId="26" xfId="3" applyFont="1" applyBorder="1"/>
    <xf numFmtId="0" fontId="1" fillId="0" borderId="82" xfId="3" applyFont="1" applyBorder="1"/>
    <xf numFmtId="169" fontId="1" fillId="0" borderId="19" xfId="4" applyNumberFormat="1" applyFont="1" applyBorder="1" applyAlignment="1">
      <alignment horizontal="left"/>
    </xf>
    <xf numFmtId="0" fontId="1" fillId="0" borderId="83" xfId="3" applyFont="1" applyBorder="1"/>
    <xf numFmtId="0" fontId="1" fillId="0" borderId="28" xfId="0" applyFont="1" applyBorder="1"/>
    <xf numFmtId="0" fontId="1" fillId="0" borderId="84" xfId="3" applyFont="1" applyBorder="1"/>
    <xf numFmtId="169" fontId="1" fillId="0" borderId="25" xfId="4" applyNumberFormat="1" applyFont="1" applyBorder="1" applyAlignment="1">
      <alignment horizontal="left"/>
    </xf>
    <xf numFmtId="0" fontId="1" fillId="0" borderId="26" xfId="5" applyFont="1" applyBorder="1"/>
    <xf numFmtId="42" fontId="1" fillId="0" borderId="26" xfId="4" applyNumberFormat="1" applyFont="1" applyBorder="1"/>
    <xf numFmtId="0" fontId="1" fillId="0" borderId="26" xfId="4" applyFont="1" applyBorder="1" applyAlignment="1">
      <alignment horizontal="center"/>
    </xf>
    <xf numFmtId="0" fontId="1" fillId="0" borderId="104" xfId="5" applyFont="1" applyBorder="1" applyAlignment="1">
      <alignment horizontal="center"/>
    </xf>
    <xf numFmtId="169" fontId="1" fillId="0" borderId="112" xfId="4" applyNumberFormat="1" applyFont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3" fontId="1" fillId="0" borderId="83" xfId="3" applyNumberFormat="1" applyFont="1" applyBorder="1"/>
    <xf numFmtId="2" fontId="1" fillId="0" borderId="0" xfId="0" applyNumberFormat="1" applyFont="1" applyFill="1" applyBorder="1" applyAlignment="1">
      <alignment horizontal="right"/>
    </xf>
    <xf numFmtId="44" fontId="1" fillId="0" borderId="81" xfId="4" applyNumberFormat="1" applyFont="1" applyBorder="1"/>
    <xf numFmtId="0" fontId="1" fillId="0" borderId="4" xfId="3" applyFont="1" applyBorder="1"/>
    <xf numFmtId="0" fontId="1" fillId="0" borderId="17" xfId="3" applyFont="1" applyBorder="1"/>
    <xf numFmtId="0" fontId="1" fillId="0" borderId="0" xfId="4" applyFont="1" applyFill="1" applyBorder="1" applyAlignment="1">
      <alignment horizontal="right"/>
    </xf>
    <xf numFmtId="49" fontId="1" fillId="0" borderId="107" xfId="6" applyNumberFormat="1" applyFont="1" applyFill="1" applyBorder="1"/>
    <xf numFmtId="0" fontId="21" fillId="0" borderId="17" xfId="5" applyFont="1" applyBorder="1" applyAlignment="1">
      <alignment horizontal="left"/>
    </xf>
    <xf numFmtId="169" fontId="1" fillId="0" borderId="29" xfId="4" applyNumberFormat="1" applyFont="1" applyBorder="1" applyAlignment="1">
      <alignment horizontal="left"/>
    </xf>
    <xf numFmtId="171" fontId="1" fillId="0" borderId="106" xfId="4" applyNumberFormat="1" applyFont="1" applyBorder="1" applyAlignment="1">
      <alignment horizontal="left"/>
    </xf>
    <xf numFmtId="42" fontId="1" fillId="0" borderId="106" xfId="10" applyNumberFormat="1" applyFont="1" applyBorder="1" applyAlignment="1">
      <alignment horizontal="center"/>
    </xf>
    <xf numFmtId="0" fontId="1" fillId="0" borderId="107" xfId="9" applyFont="1" applyBorder="1" applyAlignment="1">
      <alignment horizontal="center"/>
    </xf>
    <xf numFmtId="3" fontId="1" fillId="0" borderId="108" xfId="3" applyNumberFormat="1" applyFont="1" applyBorder="1"/>
    <xf numFmtId="3" fontId="1" fillId="0" borderId="106" xfId="3" applyNumberFormat="1" applyFont="1" applyBorder="1"/>
    <xf numFmtId="49" fontId="1" fillId="0" borderId="18" xfId="10" applyNumberFormat="1" applyFont="1" applyBorder="1"/>
    <xf numFmtId="49" fontId="21" fillId="0" borderId="18" xfId="10" applyNumberFormat="1" applyFont="1" applyBorder="1"/>
    <xf numFmtId="0" fontId="21" fillId="0" borderId="18" xfId="3" applyFont="1" applyBorder="1"/>
    <xf numFmtId="168" fontId="1" fillId="0" borderId="18" xfId="3" applyNumberFormat="1" applyFont="1" applyBorder="1"/>
    <xf numFmtId="4" fontId="1" fillId="0" borderId="18" xfId="3" applyNumberFormat="1" applyFont="1" applyBorder="1"/>
    <xf numFmtId="0" fontId="3" fillId="0" borderId="18" xfId="0" applyFont="1" applyBorder="1"/>
    <xf numFmtId="4" fontId="21" fillId="0" borderId="18" xfId="3" applyNumberFormat="1" applyFont="1" applyBorder="1" applyAlignment="1"/>
    <xf numFmtId="4" fontId="21" fillId="0" borderId="4" xfId="3" applyNumberFormat="1" applyFont="1" applyBorder="1" applyAlignment="1"/>
    <xf numFmtId="0" fontId="7" fillId="0" borderId="20" xfId="0" applyFont="1" applyBorder="1" applyAlignment="1">
      <alignment wrapText="1"/>
    </xf>
    <xf numFmtId="164" fontId="2" fillId="0" borderId="16" xfId="0" applyNumberFormat="1" applyFont="1" applyFill="1" applyBorder="1"/>
    <xf numFmtId="165" fontId="11" fillId="2" borderId="75" xfId="0" applyNumberFormat="1" applyFont="1" applyFill="1" applyBorder="1" applyAlignment="1">
      <alignment horizontal="left" vertical="center"/>
    </xf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11" fillId="5" borderId="75" xfId="0" quotePrefix="1" applyFont="1" applyFill="1" applyBorder="1" applyAlignment="1">
      <alignment wrapText="1"/>
    </xf>
    <xf numFmtId="0" fontId="0" fillId="0" borderId="54" xfId="0" applyBorder="1" applyAlignment="1"/>
    <xf numFmtId="0" fontId="0" fillId="0" borderId="56" xfId="0" applyBorder="1" applyAlignment="1"/>
    <xf numFmtId="0" fontId="11" fillId="0" borderId="101" xfId="2" applyFont="1" applyFill="1" applyBorder="1" applyAlignment="1">
      <alignment horizontal="left" wrapText="1"/>
    </xf>
    <xf numFmtId="0" fontId="11" fillId="0" borderId="102" xfId="2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left" wrapText="1"/>
    </xf>
    <xf numFmtId="0" fontId="11" fillId="0" borderId="94" xfId="2" applyFont="1" applyFill="1" applyBorder="1" applyAlignment="1">
      <alignment horizontal="left" wrapText="1"/>
    </xf>
    <xf numFmtId="0" fontId="11" fillId="0" borderId="95" xfId="2" applyFont="1" applyFill="1" applyBorder="1" applyAlignment="1">
      <alignment horizontal="left" wrapText="1"/>
    </xf>
    <xf numFmtId="0" fontId="11" fillId="0" borderId="97" xfId="2" applyFont="1" applyFill="1" applyBorder="1" applyAlignment="1">
      <alignment horizontal="left" wrapText="1"/>
    </xf>
    <xf numFmtId="0" fontId="11" fillId="5" borderId="87" xfId="0" quotePrefix="1" applyFont="1" applyFill="1" applyBorder="1" applyAlignment="1">
      <alignment wrapText="1"/>
    </xf>
    <xf numFmtId="0" fontId="0" fillId="0" borderId="65" xfId="0" applyBorder="1" applyAlignment="1"/>
    <xf numFmtId="0" fontId="0" fillId="0" borderId="66" xfId="0" applyBorder="1" applyAlignment="1"/>
    <xf numFmtId="0" fontId="9" fillId="3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13" fillId="4" borderId="49" xfId="0" applyFont="1" applyFill="1" applyBorder="1" applyAlignment="1">
      <alignment horizontal="left" vertical="center"/>
    </xf>
    <xf numFmtId="165" fontId="11" fillId="2" borderId="77" xfId="0" applyNumberFormat="1" applyFont="1" applyFill="1" applyBorder="1" applyAlignment="1">
      <alignment horizontal="left" vertical="center"/>
    </xf>
    <xf numFmtId="0" fontId="0" fillId="0" borderId="78" xfId="0" applyBorder="1" applyAlignment="1"/>
    <xf numFmtId="0" fontId="0" fillId="0" borderId="79" xfId="0" applyBorder="1" applyAlignment="1"/>
    <xf numFmtId="165" fontId="11" fillId="2" borderId="80" xfId="0" applyNumberFormat="1" applyFont="1" applyFill="1" applyBorder="1" applyAlignment="1">
      <alignment horizontal="left" vertical="center"/>
    </xf>
    <xf numFmtId="0" fontId="0" fillId="0" borderId="42" xfId="0" applyBorder="1" applyAlignment="1">
      <alignment vertical="center"/>
    </xf>
    <xf numFmtId="0" fontId="0" fillId="0" borderId="53" xfId="0" applyBorder="1" applyAlignment="1">
      <alignment vertical="center"/>
    </xf>
    <xf numFmtId="0" fontId="11" fillId="5" borderId="46" xfId="0" applyFont="1" applyFill="1" applyBorder="1" applyAlignment="1">
      <alignment horizontal="left" wrapText="1"/>
    </xf>
    <xf numFmtId="0" fontId="0" fillId="0" borderId="78" xfId="0" applyBorder="1" applyAlignment="1">
      <alignment vertical="center"/>
    </xf>
    <xf numFmtId="0" fontId="0" fillId="0" borderId="79" xfId="0" applyBorder="1" applyAlignment="1">
      <alignment vertical="center"/>
    </xf>
    <xf numFmtId="0" fontId="5" fillId="0" borderId="31" xfId="0" applyFont="1" applyBorder="1" applyAlignment="1">
      <alignment horizontal="center" vertical="center" textRotation="90" wrapText="1"/>
    </xf>
    <xf numFmtId="0" fontId="0" fillId="0" borderId="31" xfId="0" applyBorder="1" applyAlignment="1"/>
    <xf numFmtId="165" fontId="11" fillId="2" borderId="90" xfId="0" applyNumberFormat="1" applyFont="1" applyFill="1" applyBorder="1" applyAlignment="1">
      <alignment horizontal="left" vertical="center"/>
    </xf>
    <xf numFmtId="0" fontId="0" fillId="0" borderId="88" xfId="0" applyBorder="1" applyAlignment="1"/>
    <xf numFmtId="0" fontId="0" fillId="0" borderId="89" xfId="0" applyBorder="1" applyAlignment="1"/>
    <xf numFmtId="49" fontId="5" fillId="0" borderId="46" xfId="0" quotePrefix="1" applyNumberFormat="1" applyFont="1" applyBorder="1" applyAlignment="1">
      <alignment wrapText="1"/>
    </xf>
    <xf numFmtId="165" fontId="1" fillId="0" borderId="85" xfId="0" applyNumberFormat="1" applyFont="1" applyBorder="1" applyAlignment="1">
      <alignment horizontal="right" vertical="center"/>
    </xf>
    <xf numFmtId="165" fontId="1" fillId="0" borderId="19" xfId="0" applyNumberFormat="1" applyFont="1" applyBorder="1" applyAlignment="1">
      <alignment horizontal="right" vertical="center"/>
    </xf>
    <xf numFmtId="165" fontId="1" fillId="0" borderId="29" xfId="0" applyNumberFormat="1" applyFont="1" applyBorder="1" applyAlignment="1">
      <alignment horizontal="right" vertical="center"/>
    </xf>
    <xf numFmtId="165" fontId="1" fillId="0" borderId="86" xfId="0" applyNumberFormat="1" applyFont="1" applyBorder="1" applyAlignment="1">
      <alignment horizontal="left" vertical="center"/>
    </xf>
    <xf numFmtId="165" fontId="1" fillId="0" borderId="83" xfId="0" applyNumberFormat="1" applyFont="1" applyBorder="1" applyAlignment="1">
      <alignment horizontal="left" vertical="center"/>
    </xf>
    <xf numFmtId="165" fontId="1" fillId="0" borderId="84" xfId="0" applyNumberFormat="1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165" fontId="1" fillId="0" borderId="81" xfId="0" applyNumberFormat="1" applyFont="1" applyBorder="1" applyAlignment="1">
      <alignment horizontal="right" vertical="center"/>
    </xf>
    <xf numFmtId="165" fontId="1" fillId="0" borderId="82" xfId="0" applyNumberFormat="1" applyFont="1" applyBorder="1" applyAlignment="1">
      <alignment horizontal="left" vertical="center"/>
    </xf>
    <xf numFmtId="0" fontId="1" fillId="0" borderId="25" xfId="3" applyFont="1" applyBorder="1" applyAlignment="1">
      <alignment horizontal="center" vertical="center" wrapText="1"/>
    </xf>
    <xf numFmtId="0" fontId="1" fillId="0" borderId="105" xfId="3" applyFont="1" applyBorder="1" applyAlignment="1">
      <alignment horizontal="center" vertical="center" wrapText="1"/>
    </xf>
    <xf numFmtId="0" fontId="1" fillId="0" borderId="26" xfId="3" applyFont="1" applyBorder="1" applyAlignment="1">
      <alignment horizontal="center" vertical="center" wrapText="1"/>
    </xf>
    <xf numFmtId="0" fontId="1" fillId="0" borderId="106" xfId="3" applyFont="1" applyBorder="1" applyAlignment="1">
      <alignment horizontal="center" vertical="center" wrapText="1"/>
    </xf>
    <xf numFmtId="0" fontId="1" fillId="0" borderId="103" xfId="3" applyFont="1" applyBorder="1" applyAlignment="1">
      <alignment horizontal="left" vertical="center" wrapText="1"/>
    </xf>
    <xf numFmtId="0" fontId="1" fillId="0" borderId="104" xfId="0" applyFont="1" applyBorder="1"/>
    <xf numFmtId="0" fontId="1" fillId="0" borderId="107" xfId="0" applyFont="1" applyBorder="1"/>
    <xf numFmtId="0" fontId="1" fillId="0" borderId="108" xfId="0" applyFont="1" applyBorder="1"/>
    <xf numFmtId="168" fontId="1" fillId="0" borderId="26" xfId="3" applyNumberFormat="1" applyFont="1" applyBorder="1" applyAlignment="1">
      <alignment horizontal="center" vertical="center" wrapText="1"/>
    </xf>
    <xf numFmtId="4" fontId="1" fillId="0" borderId="26" xfId="3" applyNumberFormat="1" applyFont="1" applyBorder="1" applyAlignment="1">
      <alignment horizontal="center" vertical="center" wrapText="1"/>
    </xf>
    <xf numFmtId="0" fontId="1" fillId="0" borderId="103" xfId="3" applyFont="1" applyBorder="1" applyAlignment="1">
      <alignment horizontal="center" vertical="center" wrapText="1"/>
    </xf>
  </cellXfs>
  <cellStyles count="12">
    <cellStyle name="Normální" xfId="0" builtinId="0"/>
    <cellStyle name="normální 11" xfId="8"/>
    <cellStyle name="normální 2" xfId="1"/>
    <cellStyle name="Normální 4" xfId="2"/>
    <cellStyle name="normální_IKEM_2021_spec_02" xfId="9"/>
    <cellStyle name="normální_Rozpočty 2022_original 2" xfId="3"/>
    <cellStyle name="normální_spec. EC" xfId="7"/>
    <cellStyle name="normální_spec._1" xfId="6"/>
    <cellStyle name="normální_specifikace" xfId="11"/>
    <cellStyle name="normální_specifikace přístrojů" xfId="10"/>
    <cellStyle name="normální_specifikace přístrojů_IKEM1001_PA01_DT_03_2" xfId="4"/>
    <cellStyle name="normální_specifikace SAIA_IKEM1001_PA01_DT_03_2" xfId="5"/>
  </cellStyles>
  <dxfs count="6">
    <dxf>
      <fill>
        <patternFill>
          <bgColor indexed="41"/>
        </patternFill>
      </fill>
    </dxf>
    <dxf>
      <fill>
        <patternFill patternType="gray0625"/>
      </fill>
    </dxf>
    <dxf>
      <fill>
        <patternFill>
          <bgColor indexed="41"/>
        </patternFill>
      </fill>
    </dxf>
    <dxf>
      <fill>
        <patternFill patternType="gray0625"/>
      </fill>
    </dxf>
    <dxf>
      <fill>
        <patternFill>
          <bgColor indexed="41"/>
        </patternFill>
      </fill>
    </dxf>
    <dxf>
      <fill>
        <patternFill patternType="gray0625"/>
      </fill>
    </dxf>
  </dxfs>
  <tableStyles count="0" defaultTableStyle="TableStyleMedium9" defaultPivotStyle="PivotStyleLight16"/>
  <colors>
    <mruColors>
      <color rgb="FFEAEAEA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256"/>
  <sheetViews>
    <sheetView view="pageBreakPreview" zoomScaleNormal="100" zoomScaleSheetLayoutView="100" workbookViewId="0">
      <selection activeCell="F33" sqref="F33"/>
    </sheetView>
  </sheetViews>
  <sheetFormatPr defaultRowHeight="12.75" x14ac:dyDescent="0.2"/>
  <cols>
    <col min="1" max="1" width="73.7109375" bestFit="1" customWidth="1"/>
    <col min="2" max="2" width="14.140625" style="6" bestFit="1" customWidth="1"/>
  </cols>
  <sheetData>
    <row r="1" spans="1:3" s="1" customFormat="1" ht="48" customHeight="1" thickBot="1" x14ac:dyDescent="0.25">
      <c r="A1" s="32" t="s">
        <v>63</v>
      </c>
      <c r="B1" s="26" t="s">
        <v>8</v>
      </c>
    </row>
    <row r="2" spans="1:3" s="2" customFormat="1" ht="30.75" thickBot="1" x14ac:dyDescent="0.25">
      <c r="A2" s="76" t="s">
        <v>62</v>
      </c>
      <c r="B2" s="13"/>
      <c r="C2"/>
    </row>
    <row r="3" spans="1:3" x14ac:dyDescent="0.2">
      <c r="A3" s="33" t="s">
        <v>58</v>
      </c>
      <c r="B3" s="18">
        <f>'01 Rozpočet_CHL_390'!I98</f>
        <v>0</v>
      </c>
    </row>
    <row r="4" spans="1:3" x14ac:dyDescent="0.2">
      <c r="A4" s="29" t="s">
        <v>59</v>
      </c>
      <c r="B4" s="8">
        <f>'03 Rozpočet_VZT_390'!H117</f>
        <v>0</v>
      </c>
    </row>
    <row r="5" spans="1:3" x14ac:dyDescent="0.2">
      <c r="A5" s="29" t="s">
        <v>60</v>
      </c>
      <c r="B5" s="8">
        <f>'02 Rozpočet_KAN_390'!E20</f>
        <v>0</v>
      </c>
    </row>
    <row r="6" spans="1:3" ht="13.5" thickBot="1" x14ac:dyDescent="0.25">
      <c r="A6" s="29" t="s">
        <v>319</v>
      </c>
      <c r="B6" s="8">
        <f>'04 Rozpočet_EL MaR'!J33</f>
        <v>0</v>
      </c>
    </row>
    <row r="7" spans="1:3" s="2" customFormat="1" ht="15.75" thickBot="1" x14ac:dyDescent="0.3">
      <c r="A7" s="381" t="s">
        <v>61</v>
      </c>
      <c r="B7" s="382">
        <f>SUM(B3:B6)</f>
        <v>0</v>
      </c>
    </row>
    <row r="8" spans="1:3" s="2" customFormat="1" x14ac:dyDescent="0.2">
      <c r="B8" s="7"/>
    </row>
    <row r="9" spans="1:3" s="2" customFormat="1" x14ac:dyDescent="0.2">
      <c r="B9" s="7"/>
    </row>
    <row r="10" spans="1:3" s="2" customFormat="1" x14ac:dyDescent="0.2">
      <c r="B10" s="7"/>
    </row>
    <row r="11" spans="1:3" s="2" customFormat="1" x14ac:dyDescent="0.2">
      <c r="B11" s="7"/>
    </row>
    <row r="12" spans="1:3" s="2" customFormat="1" x14ac:dyDescent="0.2">
      <c r="B12" s="7"/>
    </row>
    <row r="13" spans="1:3" s="2" customFormat="1" x14ac:dyDescent="0.2">
      <c r="B13" s="7"/>
    </row>
    <row r="16" spans="1:3" s="2" customFormat="1" x14ac:dyDescent="0.2">
      <c r="B16" s="7"/>
    </row>
    <row r="17" spans="2:2" s="2" customFormat="1" x14ac:dyDescent="0.2">
      <c r="B17" s="7"/>
    </row>
    <row r="18" spans="2:2" s="2" customFormat="1" x14ac:dyDescent="0.2">
      <c r="B18" s="7"/>
    </row>
    <row r="19" spans="2:2" s="2" customFormat="1" x14ac:dyDescent="0.2">
      <c r="B19" s="7"/>
    </row>
    <row r="20" spans="2:2" s="2" customFormat="1" x14ac:dyDescent="0.2">
      <c r="B20" s="7"/>
    </row>
    <row r="21" spans="2:2" s="2" customFormat="1" x14ac:dyDescent="0.2">
      <c r="B21" s="7"/>
    </row>
    <row r="22" spans="2:2" s="2" customFormat="1" x14ac:dyDescent="0.2">
      <c r="B22" s="7"/>
    </row>
    <row r="23" spans="2:2" s="2" customFormat="1" x14ac:dyDescent="0.2">
      <c r="B23" s="7"/>
    </row>
    <row r="24" spans="2:2" s="2" customFormat="1" x14ac:dyDescent="0.2">
      <c r="B24" s="7"/>
    </row>
    <row r="25" spans="2:2" s="2" customFormat="1" x14ac:dyDescent="0.2">
      <c r="B25" s="7"/>
    </row>
    <row r="26" spans="2:2" s="2" customFormat="1" x14ac:dyDescent="0.2">
      <c r="B26" s="7"/>
    </row>
    <row r="27" spans="2:2" s="2" customFormat="1" x14ac:dyDescent="0.2">
      <c r="B27" s="7"/>
    </row>
    <row r="28" spans="2:2" s="2" customFormat="1" x14ac:dyDescent="0.2">
      <c r="B28" s="7"/>
    </row>
    <row r="29" spans="2:2" s="2" customFormat="1" x14ac:dyDescent="0.2">
      <c r="B29" s="7"/>
    </row>
    <row r="30" spans="2:2" s="2" customFormat="1" x14ac:dyDescent="0.2">
      <c r="B30" s="7"/>
    </row>
    <row r="31" spans="2:2" s="2" customFormat="1" x14ac:dyDescent="0.2">
      <c r="B31" s="7"/>
    </row>
    <row r="32" spans="2:2" s="2" customFormat="1" x14ac:dyDescent="0.2">
      <c r="B32" s="7"/>
    </row>
    <row r="33" spans="2:2" s="2" customFormat="1" x14ac:dyDescent="0.2">
      <c r="B33" s="7"/>
    </row>
    <row r="34" spans="2:2" s="2" customFormat="1" x14ac:dyDescent="0.2">
      <c r="B34" s="7"/>
    </row>
    <row r="35" spans="2:2" s="2" customFormat="1" x14ac:dyDescent="0.2">
      <c r="B35" s="7"/>
    </row>
    <row r="36" spans="2:2" s="2" customFormat="1" x14ac:dyDescent="0.2">
      <c r="B36" s="7"/>
    </row>
    <row r="37" spans="2:2" s="2" customFormat="1" x14ac:dyDescent="0.2">
      <c r="B37" s="7"/>
    </row>
    <row r="38" spans="2:2" s="2" customFormat="1" x14ac:dyDescent="0.2">
      <c r="B38" s="7"/>
    </row>
    <row r="39" spans="2:2" s="2" customFormat="1" x14ac:dyDescent="0.2">
      <c r="B39" s="7"/>
    </row>
    <row r="40" spans="2:2" s="2" customFormat="1" x14ac:dyDescent="0.2">
      <c r="B40" s="7"/>
    </row>
    <row r="41" spans="2:2" s="2" customFormat="1" x14ac:dyDescent="0.2">
      <c r="B41" s="7"/>
    </row>
    <row r="42" spans="2:2" s="2" customFormat="1" x14ac:dyDescent="0.2">
      <c r="B42" s="7"/>
    </row>
    <row r="43" spans="2:2" s="2" customFormat="1" x14ac:dyDescent="0.2">
      <c r="B43" s="7"/>
    </row>
    <row r="44" spans="2:2" s="2" customFormat="1" x14ac:dyDescent="0.2">
      <c r="B44" s="7"/>
    </row>
    <row r="45" spans="2:2" s="2" customFormat="1" x14ac:dyDescent="0.2">
      <c r="B45" s="7"/>
    </row>
    <row r="46" spans="2:2" s="2" customFormat="1" x14ac:dyDescent="0.2">
      <c r="B46" s="7"/>
    </row>
    <row r="47" spans="2:2" s="2" customFormat="1" x14ac:dyDescent="0.2">
      <c r="B47" s="7"/>
    </row>
    <row r="48" spans="2:2" s="2" customFormat="1" x14ac:dyDescent="0.2">
      <c r="B48" s="7"/>
    </row>
    <row r="49" spans="2:2" s="2" customFormat="1" x14ac:dyDescent="0.2">
      <c r="B49" s="7"/>
    </row>
    <row r="50" spans="2:2" s="2" customFormat="1" x14ac:dyDescent="0.2">
      <c r="B50" s="7"/>
    </row>
    <row r="51" spans="2:2" s="2" customFormat="1" x14ac:dyDescent="0.2">
      <c r="B51" s="7"/>
    </row>
    <row r="52" spans="2:2" s="2" customFormat="1" x14ac:dyDescent="0.2">
      <c r="B52" s="7"/>
    </row>
    <row r="53" spans="2:2" s="2" customFormat="1" x14ac:dyDescent="0.2">
      <c r="B53" s="7"/>
    </row>
    <row r="54" spans="2:2" s="2" customFormat="1" x14ac:dyDescent="0.2">
      <c r="B54" s="7"/>
    </row>
    <row r="55" spans="2:2" s="2" customFormat="1" x14ac:dyDescent="0.2">
      <c r="B55" s="7"/>
    </row>
    <row r="56" spans="2:2" s="2" customFormat="1" x14ac:dyDescent="0.2">
      <c r="B56" s="7"/>
    </row>
    <row r="57" spans="2:2" s="2" customFormat="1" x14ac:dyDescent="0.2">
      <c r="B57" s="7"/>
    </row>
    <row r="58" spans="2:2" s="2" customFormat="1" x14ac:dyDescent="0.2">
      <c r="B58" s="7"/>
    </row>
    <row r="59" spans="2:2" s="2" customFormat="1" x14ac:dyDescent="0.2">
      <c r="B59" s="7"/>
    </row>
    <row r="60" spans="2:2" s="2" customFormat="1" x14ac:dyDescent="0.2">
      <c r="B60" s="7"/>
    </row>
    <row r="61" spans="2:2" s="2" customFormat="1" x14ac:dyDescent="0.2">
      <c r="B61" s="7"/>
    </row>
    <row r="62" spans="2:2" s="2" customFormat="1" x14ac:dyDescent="0.2">
      <c r="B62" s="7"/>
    </row>
    <row r="63" spans="2:2" s="2" customFormat="1" x14ac:dyDescent="0.2">
      <c r="B63" s="7"/>
    </row>
    <row r="64" spans="2:2" s="2" customFormat="1" x14ac:dyDescent="0.2">
      <c r="B64" s="7"/>
    </row>
    <row r="65" spans="2:2" s="2" customFormat="1" x14ac:dyDescent="0.2">
      <c r="B65" s="7"/>
    </row>
    <row r="66" spans="2:2" s="2" customFormat="1" x14ac:dyDescent="0.2">
      <c r="B66" s="7"/>
    </row>
    <row r="67" spans="2:2" s="2" customFormat="1" x14ac:dyDescent="0.2">
      <c r="B67" s="7"/>
    </row>
    <row r="68" spans="2:2" s="2" customFormat="1" x14ac:dyDescent="0.2">
      <c r="B68" s="7"/>
    </row>
    <row r="69" spans="2:2" s="2" customFormat="1" x14ac:dyDescent="0.2">
      <c r="B69" s="7"/>
    </row>
    <row r="70" spans="2:2" s="2" customFormat="1" x14ac:dyDescent="0.2">
      <c r="B70" s="7"/>
    </row>
    <row r="71" spans="2:2" s="2" customFormat="1" x14ac:dyDescent="0.2">
      <c r="B71" s="7"/>
    </row>
    <row r="72" spans="2:2" s="2" customFormat="1" x14ac:dyDescent="0.2">
      <c r="B72" s="7"/>
    </row>
    <row r="73" spans="2:2" s="2" customFormat="1" x14ac:dyDescent="0.2">
      <c r="B73" s="7"/>
    </row>
    <row r="74" spans="2:2" s="2" customFormat="1" x14ac:dyDescent="0.2">
      <c r="B74" s="7"/>
    </row>
    <row r="75" spans="2:2" s="2" customFormat="1" x14ac:dyDescent="0.2">
      <c r="B75" s="7"/>
    </row>
    <row r="76" spans="2:2" s="2" customFormat="1" x14ac:dyDescent="0.2">
      <c r="B76" s="7"/>
    </row>
    <row r="77" spans="2:2" s="2" customFormat="1" x14ac:dyDescent="0.2">
      <c r="B77" s="7"/>
    </row>
    <row r="78" spans="2:2" s="2" customFormat="1" x14ac:dyDescent="0.2">
      <c r="B78" s="7"/>
    </row>
    <row r="79" spans="2:2" s="2" customFormat="1" x14ac:dyDescent="0.2">
      <c r="B79" s="7"/>
    </row>
    <row r="80" spans="2:2" s="2" customFormat="1" x14ac:dyDescent="0.2">
      <c r="B80" s="7"/>
    </row>
    <row r="81" spans="2:2" s="2" customFormat="1" x14ac:dyDescent="0.2">
      <c r="B81" s="7"/>
    </row>
    <row r="82" spans="2:2" s="2" customFormat="1" x14ac:dyDescent="0.2">
      <c r="B82" s="7"/>
    </row>
    <row r="83" spans="2:2" s="2" customFormat="1" x14ac:dyDescent="0.2">
      <c r="B83" s="7"/>
    </row>
    <row r="84" spans="2:2" s="2" customFormat="1" x14ac:dyDescent="0.2">
      <c r="B84" s="7"/>
    </row>
    <row r="85" spans="2:2" s="2" customFormat="1" x14ac:dyDescent="0.2">
      <c r="B85" s="7"/>
    </row>
    <row r="86" spans="2:2" s="2" customFormat="1" x14ac:dyDescent="0.2">
      <c r="B86" s="7"/>
    </row>
    <row r="87" spans="2:2" s="2" customFormat="1" x14ac:dyDescent="0.2">
      <c r="B87" s="7"/>
    </row>
    <row r="88" spans="2:2" s="2" customFormat="1" x14ac:dyDescent="0.2">
      <c r="B88" s="7"/>
    </row>
    <row r="89" spans="2:2" s="2" customFormat="1" x14ac:dyDescent="0.2">
      <c r="B89" s="7"/>
    </row>
    <row r="90" spans="2:2" s="2" customFormat="1" x14ac:dyDescent="0.2">
      <c r="B90" s="7"/>
    </row>
    <row r="91" spans="2:2" s="2" customFormat="1" x14ac:dyDescent="0.2">
      <c r="B91" s="7"/>
    </row>
    <row r="92" spans="2:2" s="2" customFormat="1" x14ac:dyDescent="0.2">
      <c r="B92" s="7"/>
    </row>
    <row r="93" spans="2:2" s="2" customFormat="1" x14ac:dyDescent="0.2">
      <c r="B93" s="7"/>
    </row>
    <row r="94" spans="2:2" s="2" customFormat="1" x14ac:dyDescent="0.2">
      <c r="B94" s="7"/>
    </row>
    <row r="95" spans="2:2" s="2" customFormat="1" x14ac:dyDescent="0.2">
      <c r="B95" s="7"/>
    </row>
    <row r="96" spans="2:2" s="2" customFormat="1" x14ac:dyDescent="0.2">
      <c r="B96" s="7"/>
    </row>
    <row r="97" spans="2:2" s="2" customFormat="1" x14ac:dyDescent="0.2">
      <c r="B97" s="7"/>
    </row>
    <row r="98" spans="2:2" s="2" customFormat="1" x14ac:dyDescent="0.2">
      <c r="B98" s="7"/>
    </row>
    <row r="99" spans="2:2" s="2" customFormat="1" x14ac:dyDescent="0.2">
      <c r="B99" s="7"/>
    </row>
    <row r="100" spans="2:2" s="2" customFormat="1" x14ac:dyDescent="0.2">
      <c r="B100" s="7"/>
    </row>
    <row r="101" spans="2:2" s="2" customFormat="1" x14ac:dyDescent="0.2">
      <c r="B101" s="7"/>
    </row>
    <row r="102" spans="2:2" s="2" customFormat="1" x14ac:dyDescent="0.2">
      <c r="B102" s="7"/>
    </row>
    <row r="103" spans="2:2" s="2" customFormat="1" x14ac:dyDescent="0.2">
      <c r="B103" s="7"/>
    </row>
    <row r="104" spans="2:2" s="2" customFormat="1" x14ac:dyDescent="0.2">
      <c r="B104" s="7"/>
    </row>
    <row r="105" spans="2:2" s="2" customFormat="1" x14ac:dyDescent="0.2">
      <c r="B105" s="7"/>
    </row>
    <row r="106" spans="2:2" s="2" customFormat="1" x14ac:dyDescent="0.2">
      <c r="B106" s="7"/>
    </row>
    <row r="107" spans="2:2" s="2" customFormat="1" x14ac:dyDescent="0.2">
      <c r="B107" s="7"/>
    </row>
    <row r="108" spans="2:2" s="2" customFormat="1" x14ac:dyDescent="0.2">
      <c r="B108" s="7"/>
    </row>
    <row r="109" spans="2:2" s="2" customFormat="1" x14ac:dyDescent="0.2">
      <c r="B109" s="7"/>
    </row>
    <row r="110" spans="2:2" s="2" customFormat="1" x14ac:dyDescent="0.2">
      <c r="B110" s="7"/>
    </row>
    <row r="111" spans="2:2" s="2" customFormat="1" x14ac:dyDescent="0.2">
      <c r="B111" s="7"/>
    </row>
    <row r="112" spans="2:2" s="2" customFormat="1" x14ac:dyDescent="0.2">
      <c r="B112" s="7"/>
    </row>
    <row r="113" spans="2:2" s="2" customFormat="1" x14ac:dyDescent="0.2">
      <c r="B113" s="7"/>
    </row>
    <row r="114" spans="2:2" s="2" customFormat="1" x14ac:dyDescent="0.2">
      <c r="B114" s="7"/>
    </row>
    <row r="115" spans="2:2" s="2" customFormat="1" x14ac:dyDescent="0.2">
      <c r="B115" s="7"/>
    </row>
    <row r="116" spans="2:2" s="2" customFormat="1" x14ac:dyDescent="0.2">
      <c r="B116" s="7"/>
    </row>
    <row r="117" spans="2:2" s="2" customFormat="1" x14ac:dyDescent="0.2">
      <c r="B117" s="7"/>
    </row>
    <row r="118" spans="2:2" s="2" customFormat="1" x14ac:dyDescent="0.2">
      <c r="B118" s="7"/>
    </row>
    <row r="119" spans="2:2" s="2" customFormat="1" x14ac:dyDescent="0.2">
      <c r="B119" s="7"/>
    </row>
    <row r="120" spans="2:2" s="2" customFormat="1" x14ac:dyDescent="0.2">
      <c r="B120" s="7"/>
    </row>
    <row r="121" spans="2:2" s="2" customFormat="1" x14ac:dyDescent="0.2">
      <c r="B121" s="7"/>
    </row>
    <row r="122" spans="2:2" s="2" customFormat="1" x14ac:dyDescent="0.2">
      <c r="B122" s="7"/>
    </row>
    <row r="123" spans="2:2" s="2" customFormat="1" x14ac:dyDescent="0.2">
      <c r="B123" s="7"/>
    </row>
    <row r="124" spans="2:2" s="2" customFormat="1" x14ac:dyDescent="0.2">
      <c r="B124" s="7"/>
    </row>
    <row r="125" spans="2:2" s="2" customFormat="1" x14ac:dyDescent="0.2">
      <c r="B125" s="7"/>
    </row>
    <row r="126" spans="2:2" s="2" customFormat="1" x14ac:dyDescent="0.2">
      <c r="B126" s="7"/>
    </row>
    <row r="127" spans="2:2" s="2" customFormat="1" x14ac:dyDescent="0.2">
      <c r="B127" s="7"/>
    </row>
    <row r="128" spans="2:2" s="2" customFormat="1" x14ac:dyDescent="0.2">
      <c r="B128" s="7"/>
    </row>
    <row r="129" spans="2:2" s="2" customFormat="1" x14ac:dyDescent="0.2">
      <c r="B129" s="7"/>
    </row>
    <row r="130" spans="2:2" s="2" customFormat="1" x14ac:dyDescent="0.2">
      <c r="B130" s="7"/>
    </row>
    <row r="131" spans="2:2" s="2" customFormat="1" x14ac:dyDescent="0.2">
      <c r="B131" s="7"/>
    </row>
    <row r="132" spans="2:2" s="2" customFormat="1" x14ac:dyDescent="0.2">
      <c r="B132" s="7"/>
    </row>
    <row r="133" spans="2:2" s="2" customFormat="1" x14ac:dyDescent="0.2">
      <c r="B133" s="7"/>
    </row>
    <row r="134" spans="2:2" s="2" customFormat="1" x14ac:dyDescent="0.2">
      <c r="B134" s="7"/>
    </row>
    <row r="135" spans="2:2" s="2" customFormat="1" x14ac:dyDescent="0.2">
      <c r="B135" s="7"/>
    </row>
    <row r="136" spans="2:2" s="2" customFormat="1" x14ac:dyDescent="0.2">
      <c r="B136" s="7"/>
    </row>
    <row r="137" spans="2:2" s="2" customFormat="1" x14ac:dyDescent="0.2">
      <c r="B137" s="7"/>
    </row>
    <row r="138" spans="2:2" s="2" customFormat="1" x14ac:dyDescent="0.2">
      <c r="B138" s="7"/>
    </row>
    <row r="139" spans="2:2" s="2" customFormat="1" x14ac:dyDescent="0.2">
      <c r="B139" s="7"/>
    </row>
    <row r="140" spans="2:2" s="2" customFormat="1" x14ac:dyDescent="0.2">
      <c r="B140" s="7"/>
    </row>
    <row r="141" spans="2:2" s="2" customFormat="1" x14ac:dyDescent="0.2">
      <c r="B141" s="7"/>
    </row>
    <row r="142" spans="2:2" s="2" customFormat="1" x14ac:dyDescent="0.2">
      <c r="B142" s="7"/>
    </row>
    <row r="143" spans="2:2" s="2" customFormat="1" x14ac:dyDescent="0.2">
      <c r="B143" s="7"/>
    </row>
    <row r="144" spans="2:2" s="2" customFormat="1" x14ac:dyDescent="0.2">
      <c r="B144" s="7"/>
    </row>
    <row r="145" spans="2:2" s="2" customFormat="1" x14ac:dyDescent="0.2">
      <c r="B145" s="7"/>
    </row>
    <row r="146" spans="2:2" s="2" customFormat="1" x14ac:dyDescent="0.2">
      <c r="B146" s="7"/>
    </row>
    <row r="147" spans="2:2" s="2" customFormat="1" x14ac:dyDescent="0.2">
      <c r="B147" s="7"/>
    </row>
    <row r="148" spans="2:2" s="2" customFormat="1" x14ac:dyDescent="0.2">
      <c r="B148" s="7"/>
    </row>
    <row r="149" spans="2:2" s="2" customFormat="1" x14ac:dyDescent="0.2">
      <c r="B149" s="7"/>
    </row>
    <row r="150" spans="2:2" s="2" customFormat="1" x14ac:dyDescent="0.2">
      <c r="B150" s="7"/>
    </row>
    <row r="151" spans="2:2" s="2" customFormat="1" x14ac:dyDescent="0.2">
      <c r="B151" s="7"/>
    </row>
    <row r="152" spans="2:2" s="2" customFormat="1" x14ac:dyDescent="0.2">
      <c r="B152" s="7"/>
    </row>
    <row r="153" spans="2:2" s="2" customFormat="1" x14ac:dyDescent="0.2">
      <c r="B153" s="7"/>
    </row>
    <row r="154" spans="2:2" s="2" customFormat="1" x14ac:dyDescent="0.2">
      <c r="B154" s="7"/>
    </row>
    <row r="155" spans="2:2" s="2" customFormat="1" x14ac:dyDescent="0.2">
      <c r="B155" s="7"/>
    </row>
    <row r="156" spans="2:2" s="2" customFormat="1" x14ac:dyDescent="0.2">
      <c r="B156" s="7"/>
    </row>
    <row r="157" spans="2:2" s="2" customFormat="1" x14ac:dyDescent="0.2">
      <c r="B157" s="7"/>
    </row>
    <row r="158" spans="2:2" s="2" customFormat="1" x14ac:dyDescent="0.2">
      <c r="B158" s="7"/>
    </row>
    <row r="159" spans="2:2" s="2" customFormat="1" x14ac:dyDescent="0.2">
      <c r="B159" s="7"/>
    </row>
    <row r="160" spans="2:2" s="2" customFormat="1" x14ac:dyDescent="0.2">
      <c r="B160" s="7"/>
    </row>
    <row r="161" spans="2:2" s="2" customFormat="1" x14ac:dyDescent="0.2">
      <c r="B161" s="7"/>
    </row>
    <row r="162" spans="2:2" s="2" customFormat="1" x14ac:dyDescent="0.2">
      <c r="B162" s="7"/>
    </row>
    <row r="163" spans="2:2" s="2" customFormat="1" x14ac:dyDescent="0.2">
      <c r="B163" s="7"/>
    </row>
    <row r="164" spans="2:2" s="2" customFormat="1" x14ac:dyDescent="0.2">
      <c r="B164" s="7"/>
    </row>
    <row r="165" spans="2:2" s="2" customFormat="1" x14ac:dyDescent="0.2">
      <c r="B165" s="7"/>
    </row>
    <row r="166" spans="2:2" s="2" customFormat="1" x14ac:dyDescent="0.2">
      <c r="B166" s="7"/>
    </row>
    <row r="167" spans="2:2" s="2" customFormat="1" x14ac:dyDescent="0.2">
      <c r="B167" s="7"/>
    </row>
    <row r="168" spans="2:2" s="2" customFormat="1" x14ac:dyDescent="0.2">
      <c r="B168" s="7"/>
    </row>
    <row r="169" spans="2:2" s="2" customFormat="1" x14ac:dyDescent="0.2">
      <c r="B169" s="7"/>
    </row>
    <row r="170" spans="2:2" s="2" customFormat="1" x14ac:dyDescent="0.2">
      <c r="B170" s="7"/>
    </row>
    <row r="171" spans="2:2" s="2" customFormat="1" x14ac:dyDescent="0.2">
      <c r="B171" s="7"/>
    </row>
    <row r="172" spans="2:2" s="2" customFormat="1" x14ac:dyDescent="0.2">
      <c r="B172" s="7"/>
    </row>
    <row r="173" spans="2:2" s="2" customFormat="1" x14ac:dyDescent="0.2">
      <c r="B173" s="7"/>
    </row>
    <row r="174" spans="2:2" s="2" customFormat="1" x14ac:dyDescent="0.2">
      <c r="B174" s="7"/>
    </row>
    <row r="175" spans="2:2" s="2" customFormat="1" x14ac:dyDescent="0.2">
      <c r="B175" s="7"/>
    </row>
    <row r="176" spans="2:2" s="2" customFormat="1" x14ac:dyDescent="0.2">
      <c r="B176" s="7"/>
    </row>
    <row r="177" spans="2:2" s="2" customFormat="1" x14ac:dyDescent="0.2">
      <c r="B177" s="7"/>
    </row>
    <row r="178" spans="2:2" s="2" customFormat="1" x14ac:dyDescent="0.2">
      <c r="B178" s="7"/>
    </row>
    <row r="179" spans="2:2" s="2" customFormat="1" x14ac:dyDescent="0.2">
      <c r="B179" s="7"/>
    </row>
    <row r="180" spans="2:2" s="2" customFormat="1" x14ac:dyDescent="0.2">
      <c r="B180" s="7"/>
    </row>
    <row r="181" spans="2:2" s="2" customFormat="1" x14ac:dyDescent="0.2">
      <c r="B181" s="7"/>
    </row>
    <row r="182" spans="2:2" s="2" customFormat="1" x14ac:dyDescent="0.2">
      <c r="B182" s="7"/>
    </row>
    <row r="183" spans="2:2" s="2" customFormat="1" x14ac:dyDescent="0.2">
      <c r="B183" s="7"/>
    </row>
    <row r="184" spans="2:2" s="2" customFormat="1" x14ac:dyDescent="0.2">
      <c r="B184" s="7"/>
    </row>
    <row r="185" spans="2:2" s="2" customFormat="1" x14ac:dyDescent="0.2">
      <c r="B185" s="7"/>
    </row>
    <row r="186" spans="2:2" s="2" customFormat="1" x14ac:dyDescent="0.2">
      <c r="B186" s="7"/>
    </row>
    <row r="187" spans="2:2" s="2" customFormat="1" x14ac:dyDescent="0.2">
      <c r="B187" s="7"/>
    </row>
    <row r="188" spans="2:2" s="2" customFormat="1" x14ac:dyDescent="0.2">
      <c r="B188" s="7"/>
    </row>
    <row r="189" spans="2:2" s="2" customFormat="1" x14ac:dyDescent="0.2">
      <c r="B189" s="7"/>
    </row>
    <row r="190" spans="2:2" s="2" customFormat="1" x14ac:dyDescent="0.2">
      <c r="B190" s="7"/>
    </row>
    <row r="191" spans="2:2" s="2" customFormat="1" x14ac:dyDescent="0.2">
      <c r="B191" s="7"/>
    </row>
    <row r="192" spans="2:2" s="2" customFormat="1" x14ac:dyDescent="0.2">
      <c r="B192" s="7"/>
    </row>
    <row r="193" spans="2:2" s="2" customFormat="1" x14ac:dyDescent="0.2">
      <c r="B193" s="7"/>
    </row>
    <row r="194" spans="2:2" s="2" customFormat="1" x14ac:dyDescent="0.2">
      <c r="B194" s="7"/>
    </row>
    <row r="195" spans="2:2" s="2" customFormat="1" x14ac:dyDescent="0.2">
      <c r="B195" s="7"/>
    </row>
    <row r="196" spans="2:2" s="2" customFormat="1" x14ac:dyDescent="0.2">
      <c r="B196" s="7"/>
    </row>
    <row r="197" spans="2:2" s="2" customFormat="1" x14ac:dyDescent="0.2">
      <c r="B197" s="7"/>
    </row>
    <row r="198" spans="2:2" s="2" customFormat="1" x14ac:dyDescent="0.2">
      <c r="B198" s="7"/>
    </row>
    <row r="199" spans="2:2" s="2" customFormat="1" x14ac:dyDescent="0.2">
      <c r="B199" s="7"/>
    </row>
    <row r="200" spans="2:2" s="2" customFormat="1" x14ac:dyDescent="0.2">
      <c r="B200" s="7"/>
    </row>
    <row r="201" spans="2:2" s="2" customFormat="1" x14ac:dyDescent="0.2">
      <c r="B201" s="7"/>
    </row>
    <row r="202" spans="2:2" s="2" customFormat="1" x14ac:dyDescent="0.2">
      <c r="B202" s="7"/>
    </row>
    <row r="203" spans="2:2" s="2" customFormat="1" x14ac:dyDescent="0.2">
      <c r="B203" s="7"/>
    </row>
    <row r="204" spans="2:2" s="2" customFormat="1" x14ac:dyDescent="0.2">
      <c r="B204" s="7"/>
    </row>
    <row r="205" spans="2:2" s="2" customFormat="1" x14ac:dyDescent="0.2">
      <c r="B205" s="7"/>
    </row>
    <row r="206" spans="2:2" s="2" customFormat="1" x14ac:dyDescent="0.2">
      <c r="B206" s="7"/>
    </row>
    <row r="207" spans="2:2" s="2" customFormat="1" x14ac:dyDescent="0.2">
      <c r="B207" s="7"/>
    </row>
    <row r="208" spans="2:2" s="2" customFormat="1" x14ac:dyDescent="0.2">
      <c r="B208" s="7"/>
    </row>
    <row r="209" spans="2:2" s="2" customFormat="1" x14ac:dyDescent="0.2">
      <c r="B209" s="7"/>
    </row>
    <row r="210" spans="2:2" s="2" customFormat="1" x14ac:dyDescent="0.2">
      <c r="B210" s="7"/>
    </row>
    <row r="211" spans="2:2" s="2" customFormat="1" x14ac:dyDescent="0.2">
      <c r="B211" s="7"/>
    </row>
    <row r="212" spans="2:2" s="2" customFormat="1" x14ac:dyDescent="0.2">
      <c r="B212" s="7"/>
    </row>
    <row r="213" spans="2:2" s="2" customFormat="1" x14ac:dyDescent="0.2">
      <c r="B213" s="7"/>
    </row>
    <row r="214" spans="2:2" s="2" customFormat="1" x14ac:dyDescent="0.2">
      <c r="B214" s="7"/>
    </row>
    <row r="215" spans="2:2" s="2" customFormat="1" x14ac:dyDescent="0.2">
      <c r="B215" s="7"/>
    </row>
    <row r="216" spans="2:2" s="2" customFormat="1" x14ac:dyDescent="0.2">
      <c r="B216" s="7"/>
    </row>
    <row r="217" spans="2:2" s="2" customFormat="1" x14ac:dyDescent="0.2">
      <c r="B217" s="7"/>
    </row>
    <row r="218" spans="2:2" s="2" customFormat="1" x14ac:dyDescent="0.2">
      <c r="B218" s="7"/>
    </row>
    <row r="219" spans="2:2" s="2" customFormat="1" x14ac:dyDescent="0.2">
      <c r="B219" s="7"/>
    </row>
    <row r="220" spans="2:2" s="2" customFormat="1" x14ac:dyDescent="0.2">
      <c r="B220" s="7"/>
    </row>
    <row r="221" spans="2:2" s="2" customFormat="1" x14ac:dyDescent="0.2">
      <c r="B221" s="7"/>
    </row>
    <row r="222" spans="2:2" s="2" customFormat="1" x14ac:dyDescent="0.2">
      <c r="B222" s="7"/>
    </row>
    <row r="223" spans="2:2" s="2" customFormat="1" x14ac:dyDescent="0.2">
      <c r="B223" s="7"/>
    </row>
    <row r="224" spans="2:2" s="2" customFormat="1" x14ac:dyDescent="0.2">
      <c r="B224" s="7"/>
    </row>
    <row r="225" spans="2:2" s="2" customFormat="1" x14ac:dyDescent="0.2">
      <c r="B225" s="7"/>
    </row>
    <row r="226" spans="2:2" s="2" customFormat="1" x14ac:dyDescent="0.2">
      <c r="B226" s="7"/>
    </row>
    <row r="227" spans="2:2" s="2" customFormat="1" x14ac:dyDescent="0.2">
      <c r="B227" s="7"/>
    </row>
    <row r="228" spans="2:2" s="2" customFormat="1" x14ac:dyDescent="0.2">
      <c r="B228" s="7"/>
    </row>
    <row r="229" spans="2:2" s="2" customFormat="1" x14ac:dyDescent="0.2">
      <c r="B229" s="7"/>
    </row>
    <row r="230" spans="2:2" s="2" customFormat="1" x14ac:dyDescent="0.2">
      <c r="B230" s="7"/>
    </row>
    <row r="231" spans="2:2" s="2" customFormat="1" x14ac:dyDescent="0.2">
      <c r="B231" s="7"/>
    </row>
    <row r="232" spans="2:2" s="2" customFormat="1" x14ac:dyDescent="0.2">
      <c r="B232" s="7"/>
    </row>
    <row r="233" spans="2:2" s="2" customFormat="1" x14ac:dyDescent="0.2">
      <c r="B233" s="7"/>
    </row>
    <row r="234" spans="2:2" s="2" customFormat="1" x14ac:dyDescent="0.2">
      <c r="B234" s="7"/>
    </row>
    <row r="235" spans="2:2" s="2" customFormat="1" x14ac:dyDescent="0.2">
      <c r="B235" s="7"/>
    </row>
    <row r="236" spans="2:2" s="2" customFormat="1" x14ac:dyDescent="0.2">
      <c r="B236" s="7"/>
    </row>
    <row r="237" spans="2:2" s="2" customFormat="1" x14ac:dyDescent="0.2">
      <c r="B237" s="7"/>
    </row>
    <row r="238" spans="2:2" s="2" customFormat="1" x14ac:dyDescent="0.2">
      <c r="B238" s="7"/>
    </row>
    <row r="239" spans="2:2" s="2" customFormat="1" x14ac:dyDescent="0.2">
      <c r="B239" s="7"/>
    </row>
    <row r="240" spans="2:2" s="2" customFormat="1" x14ac:dyDescent="0.2">
      <c r="B240" s="7"/>
    </row>
    <row r="241" spans="2:2" s="2" customFormat="1" x14ac:dyDescent="0.2">
      <c r="B241" s="7"/>
    </row>
    <row r="242" spans="2:2" s="2" customFormat="1" x14ac:dyDescent="0.2">
      <c r="B242" s="7"/>
    </row>
    <row r="243" spans="2:2" s="2" customFormat="1" x14ac:dyDescent="0.2">
      <c r="B243" s="7"/>
    </row>
    <row r="244" spans="2:2" s="2" customFormat="1" x14ac:dyDescent="0.2">
      <c r="B244" s="7"/>
    </row>
    <row r="245" spans="2:2" s="2" customFormat="1" x14ac:dyDescent="0.2">
      <c r="B245" s="7"/>
    </row>
    <row r="246" spans="2:2" s="2" customFormat="1" x14ac:dyDescent="0.2">
      <c r="B246" s="7"/>
    </row>
    <row r="247" spans="2:2" s="2" customFormat="1" x14ac:dyDescent="0.2">
      <c r="B247" s="7"/>
    </row>
    <row r="248" spans="2:2" s="2" customFormat="1" x14ac:dyDescent="0.2">
      <c r="B248" s="7"/>
    </row>
    <row r="249" spans="2:2" s="2" customFormat="1" x14ac:dyDescent="0.2">
      <c r="B249" s="7"/>
    </row>
    <row r="250" spans="2:2" s="2" customFormat="1" x14ac:dyDescent="0.2">
      <c r="B250" s="7"/>
    </row>
    <row r="251" spans="2:2" s="2" customFormat="1" x14ac:dyDescent="0.2">
      <c r="B251" s="7"/>
    </row>
    <row r="252" spans="2:2" s="2" customFormat="1" x14ac:dyDescent="0.2">
      <c r="B252" s="7"/>
    </row>
    <row r="253" spans="2:2" s="2" customFormat="1" x14ac:dyDescent="0.2">
      <c r="B253" s="7"/>
    </row>
    <row r="254" spans="2:2" s="2" customFormat="1" x14ac:dyDescent="0.2">
      <c r="B254" s="7"/>
    </row>
    <row r="255" spans="2:2" s="2" customFormat="1" x14ac:dyDescent="0.2">
      <c r="B255" s="7"/>
    </row>
    <row r="256" spans="2:2" s="2" customFormat="1" x14ac:dyDescent="0.2">
      <c r="B256" s="7"/>
    </row>
  </sheetData>
  <pageMargins left="0.89" right="0.11811023622047245" top="3.54" bottom="0.5" header="0.19685039370078741" footer="0.19685039370078741"/>
  <pageSetup paperSize="9" orientation="portrait" horizontalDpi="300" verticalDpi="300" r:id="rId1"/>
  <headerFooter alignWithMargins="0">
    <oddHeader>&amp;L&amp;"Arial CE,Tučné"NYMBURK - RADNICE  č.p. 163 a č.p. 390
LOKÁLNÍ KLIMATIZACE
REALIZAČNÍ DOKUMENTACE&amp;RROZPOČET</oddHeader>
    <oddFooter>&amp;CStránka &amp;P z &amp;N&amp;RREKAPITULACE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16"/>
  <sheetViews>
    <sheetView view="pageBreakPreview" topLeftCell="A52" zoomScale="85" zoomScaleNormal="100" zoomScaleSheetLayoutView="85" workbookViewId="0">
      <selection activeCell="P33" sqref="P33"/>
    </sheetView>
  </sheetViews>
  <sheetFormatPr defaultRowHeight="12.75" x14ac:dyDescent="0.2"/>
  <cols>
    <col min="1" max="1" width="6.7109375" bestFit="1" customWidth="1"/>
    <col min="2" max="2" width="19" bestFit="1" customWidth="1"/>
    <col min="3" max="5" width="10.28515625" customWidth="1"/>
    <col min="6" max="6" width="10.28515625" style="6" customWidth="1"/>
    <col min="7" max="7" width="7.7109375" style="6" bestFit="1" customWidth="1"/>
    <col min="8" max="8" width="9.85546875" bestFit="1" customWidth="1"/>
    <col min="9" max="9" width="14.140625" bestFit="1" customWidth="1"/>
    <col min="11" max="11" width="11.7109375" bestFit="1" customWidth="1"/>
    <col min="14" max="14" width="11.42578125" bestFit="1" customWidth="1"/>
  </cols>
  <sheetData>
    <row r="1" spans="1:11" s="90" customFormat="1" ht="43.5" customHeight="1" thickTop="1" thickBot="1" x14ac:dyDescent="0.25">
      <c r="A1" s="91" t="s">
        <v>0</v>
      </c>
      <c r="B1" s="86" t="s">
        <v>78</v>
      </c>
      <c r="C1" s="410" t="s">
        <v>10</v>
      </c>
      <c r="D1" s="411"/>
      <c r="E1" s="411"/>
      <c r="F1" s="87" t="s">
        <v>1</v>
      </c>
      <c r="G1" s="88" t="s">
        <v>79</v>
      </c>
      <c r="H1" s="89" t="s">
        <v>80</v>
      </c>
      <c r="I1" s="88" t="s">
        <v>81</v>
      </c>
      <c r="J1" s="1"/>
      <c r="K1" s="1"/>
    </row>
    <row r="2" spans="1:11" s="2" customFormat="1" ht="24" thickBot="1" x14ac:dyDescent="0.25">
      <c r="A2" s="175"/>
      <c r="B2" s="99"/>
      <c r="C2" s="167" t="s">
        <v>25</v>
      </c>
      <c r="D2" s="166"/>
      <c r="E2" s="99"/>
      <c r="F2" s="100"/>
      <c r="G2" s="180"/>
      <c r="H2" s="181"/>
      <c r="I2" s="176"/>
    </row>
    <row r="3" spans="1:11" s="2" customFormat="1" x14ac:dyDescent="0.2">
      <c r="A3" s="92"/>
      <c r="B3" s="192" t="s">
        <v>82</v>
      </c>
      <c r="C3" s="93" t="s">
        <v>83</v>
      </c>
      <c r="D3" s="94" t="s">
        <v>84</v>
      </c>
      <c r="E3" s="95" t="s">
        <v>84</v>
      </c>
      <c r="F3" s="93"/>
      <c r="G3" s="96" t="s">
        <v>85</v>
      </c>
      <c r="H3" s="97" t="s">
        <v>86</v>
      </c>
      <c r="I3" s="98" t="s">
        <v>87</v>
      </c>
    </row>
    <row r="4" spans="1:11" s="2" customFormat="1" x14ac:dyDescent="0.2">
      <c r="A4" s="230" t="s">
        <v>209</v>
      </c>
      <c r="B4" s="231" t="s">
        <v>210</v>
      </c>
      <c r="C4" s="232" t="s">
        <v>211</v>
      </c>
      <c r="D4" s="231"/>
      <c r="E4" s="233"/>
      <c r="F4" s="233"/>
      <c r="G4" s="182">
        <v>1</v>
      </c>
      <c r="H4" s="142"/>
      <c r="I4" s="260"/>
    </row>
    <row r="5" spans="1:11" s="2" customFormat="1" x14ac:dyDescent="0.2">
      <c r="A5" s="230" t="s">
        <v>212</v>
      </c>
      <c r="B5" s="231" t="s">
        <v>213</v>
      </c>
      <c r="C5" s="232" t="s">
        <v>214</v>
      </c>
      <c r="D5" s="231"/>
      <c r="E5" s="233"/>
      <c r="F5" s="233"/>
      <c r="G5" s="182">
        <v>1</v>
      </c>
      <c r="H5" s="142"/>
      <c r="I5" s="260"/>
    </row>
    <row r="6" spans="1:11" s="2" customFormat="1" x14ac:dyDescent="0.2">
      <c r="A6" s="230" t="s">
        <v>215</v>
      </c>
      <c r="B6" s="231" t="s">
        <v>216</v>
      </c>
      <c r="C6" s="232" t="s">
        <v>217</v>
      </c>
      <c r="D6" s="231"/>
      <c r="E6" s="233"/>
      <c r="F6" s="233"/>
      <c r="G6" s="182">
        <v>2</v>
      </c>
      <c r="H6" s="142"/>
      <c r="I6" s="260"/>
    </row>
    <row r="7" spans="1:11" s="2" customFormat="1" x14ac:dyDescent="0.2">
      <c r="A7" s="264" t="s">
        <v>268</v>
      </c>
      <c r="B7" s="263" t="s">
        <v>265</v>
      </c>
      <c r="C7" s="232" t="s">
        <v>266</v>
      </c>
      <c r="D7" s="231"/>
      <c r="E7" s="233"/>
      <c r="F7" s="233"/>
      <c r="G7" s="182">
        <v>1</v>
      </c>
      <c r="H7" s="142"/>
      <c r="I7" s="260"/>
    </row>
    <row r="8" spans="1:11" s="2" customFormat="1" x14ac:dyDescent="0.2">
      <c r="A8" s="265" t="s">
        <v>267</v>
      </c>
      <c r="B8" s="266" t="s">
        <v>265</v>
      </c>
      <c r="C8" s="267" t="s">
        <v>266</v>
      </c>
      <c r="D8" s="268"/>
      <c r="E8" s="269"/>
      <c r="F8" s="269"/>
      <c r="G8" s="270">
        <v>3</v>
      </c>
      <c r="H8" s="271"/>
      <c r="I8" s="272"/>
    </row>
    <row r="9" spans="1:11" s="2" customFormat="1" x14ac:dyDescent="0.2">
      <c r="A9" s="230" t="s">
        <v>218</v>
      </c>
      <c r="B9" s="231" t="s">
        <v>219</v>
      </c>
      <c r="C9" s="262" t="s">
        <v>264</v>
      </c>
      <c r="D9" s="231"/>
      <c r="E9" s="233"/>
      <c r="F9" s="233"/>
      <c r="G9" s="182">
        <v>1</v>
      </c>
      <c r="H9" s="142"/>
      <c r="I9" s="260"/>
    </row>
    <row r="10" spans="1:11" s="2" customFormat="1" x14ac:dyDescent="0.2">
      <c r="A10" s="230" t="s">
        <v>220</v>
      </c>
      <c r="B10" s="231" t="s">
        <v>221</v>
      </c>
      <c r="C10" s="262" t="s">
        <v>262</v>
      </c>
      <c r="D10" s="231"/>
      <c r="E10" s="233"/>
      <c r="F10" s="233"/>
      <c r="G10" s="182">
        <v>1</v>
      </c>
      <c r="H10" s="142"/>
      <c r="I10" s="260"/>
    </row>
    <row r="11" spans="1:11" s="2" customFormat="1" x14ac:dyDescent="0.2">
      <c r="A11" s="230" t="s">
        <v>222</v>
      </c>
      <c r="B11" s="231" t="s">
        <v>223</v>
      </c>
      <c r="C11" s="262" t="s">
        <v>263</v>
      </c>
      <c r="D11" s="231"/>
      <c r="E11" s="233"/>
      <c r="F11" s="233"/>
      <c r="G11" s="182">
        <v>1</v>
      </c>
      <c r="H11" s="142"/>
      <c r="I11" s="260"/>
    </row>
    <row r="12" spans="1:11" s="2" customFormat="1" ht="24" customHeight="1" x14ac:dyDescent="0.2">
      <c r="A12" s="230" t="s">
        <v>224</v>
      </c>
      <c r="B12" s="281" t="s">
        <v>273</v>
      </c>
      <c r="C12" s="415" t="s">
        <v>272</v>
      </c>
      <c r="D12" s="387"/>
      <c r="E12" s="387"/>
      <c r="F12" s="388"/>
      <c r="G12" s="182">
        <v>2</v>
      </c>
      <c r="H12" s="142"/>
      <c r="I12" s="260"/>
    </row>
    <row r="13" spans="1:11" s="2" customFormat="1" x14ac:dyDescent="0.2">
      <c r="A13" s="230" t="s">
        <v>225</v>
      </c>
      <c r="B13" s="231" t="s">
        <v>226</v>
      </c>
      <c r="C13" s="232" t="s">
        <v>227</v>
      </c>
      <c r="D13" s="231"/>
      <c r="E13" s="233"/>
      <c r="F13" s="233"/>
      <c r="G13" s="182">
        <v>9</v>
      </c>
      <c r="H13" s="142"/>
      <c r="I13" s="260"/>
    </row>
    <row r="14" spans="1:11" s="2" customFormat="1" x14ac:dyDescent="0.2">
      <c r="A14" s="230" t="s">
        <v>228</v>
      </c>
      <c r="B14" s="231" t="s">
        <v>229</v>
      </c>
      <c r="C14" s="232" t="s">
        <v>230</v>
      </c>
      <c r="D14" s="231"/>
      <c r="E14" s="233"/>
      <c r="F14" s="233"/>
      <c r="G14" s="182">
        <v>2</v>
      </c>
      <c r="H14" s="142"/>
      <c r="I14" s="260"/>
    </row>
    <row r="15" spans="1:11" s="2" customFormat="1" x14ac:dyDescent="0.2">
      <c r="A15" s="230" t="s">
        <v>231</v>
      </c>
      <c r="B15" s="231" t="s">
        <v>232</v>
      </c>
      <c r="C15" s="232" t="s">
        <v>233</v>
      </c>
      <c r="D15" s="231"/>
      <c r="E15" s="233"/>
      <c r="F15" s="233"/>
      <c r="G15" s="182">
        <v>1</v>
      </c>
      <c r="H15" s="142"/>
      <c r="I15" s="260"/>
    </row>
    <row r="16" spans="1:11" s="2" customFormat="1" x14ac:dyDescent="0.2">
      <c r="A16" s="264" t="s">
        <v>269</v>
      </c>
      <c r="B16" s="231" t="s">
        <v>234</v>
      </c>
      <c r="C16" s="232" t="s">
        <v>235</v>
      </c>
      <c r="D16" s="231"/>
      <c r="E16" s="233"/>
      <c r="F16" s="233"/>
      <c r="G16" s="182">
        <v>6</v>
      </c>
      <c r="H16" s="142"/>
      <c r="I16" s="260"/>
    </row>
    <row r="17" spans="1:14" s="2" customFormat="1" x14ac:dyDescent="0.2">
      <c r="A17" s="265" t="s">
        <v>270</v>
      </c>
      <c r="B17" s="266" t="s">
        <v>234</v>
      </c>
      <c r="C17" s="267" t="s">
        <v>235</v>
      </c>
      <c r="D17" s="268"/>
      <c r="E17" s="269"/>
      <c r="F17" s="269"/>
      <c r="G17" s="270">
        <v>3</v>
      </c>
      <c r="H17" s="271"/>
      <c r="I17" s="272"/>
    </row>
    <row r="18" spans="1:14" s="2" customFormat="1" ht="13.5" thickBot="1" x14ac:dyDescent="0.25">
      <c r="A18" s="234" t="s">
        <v>236</v>
      </c>
      <c r="B18" s="231" t="s">
        <v>237</v>
      </c>
      <c r="C18" s="232" t="s">
        <v>238</v>
      </c>
      <c r="D18" s="231"/>
      <c r="E18" s="233"/>
      <c r="F18" s="233"/>
      <c r="G18" s="182">
        <v>1</v>
      </c>
      <c r="H18" s="142"/>
      <c r="I18" s="260"/>
    </row>
    <row r="19" spans="1:14" s="102" customFormat="1" ht="41.25" thickTop="1" x14ac:dyDescent="0.2">
      <c r="A19" s="132"/>
      <c r="B19" s="235" t="s">
        <v>132</v>
      </c>
      <c r="C19" s="236" t="s">
        <v>88</v>
      </c>
      <c r="D19" s="237"/>
      <c r="E19" s="237" t="s">
        <v>89</v>
      </c>
      <c r="F19" s="238"/>
      <c r="G19" s="239" t="s">
        <v>90</v>
      </c>
      <c r="H19" s="240"/>
      <c r="I19" s="241"/>
      <c r="J19"/>
      <c r="K19"/>
    </row>
    <row r="20" spans="1:14" s="102" customFormat="1" ht="36" x14ac:dyDescent="0.2">
      <c r="A20" s="132"/>
      <c r="B20" s="105" t="s">
        <v>91</v>
      </c>
      <c r="C20" s="106" t="s">
        <v>92</v>
      </c>
      <c r="D20" s="106" t="s">
        <v>93</v>
      </c>
      <c r="E20" s="106" t="s">
        <v>94</v>
      </c>
      <c r="F20" s="107"/>
      <c r="G20" s="108" t="s">
        <v>95</v>
      </c>
      <c r="H20" s="109"/>
      <c r="I20" s="110"/>
      <c r="J20"/>
      <c r="K20"/>
    </row>
    <row r="21" spans="1:14" s="102" customFormat="1" x14ac:dyDescent="0.2">
      <c r="A21" s="132"/>
      <c r="B21" s="111" t="s">
        <v>96</v>
      </c>
      <c r="C21" s="112">
        <v>0</v>
      </c>
      <c r="D21" s="112">
        <v>0</v>
      </c>
      <c r="E21" s="112">
        <v>35.200000000000003</v>
      </c>
      <c r="F21" s="113" t="s">
        <v>14</v>
      </c>
      <c r="G21" s="114">
        <f>SUM(C21:E21)</f>
        <v>35.200000000000003</v>
      </c>
      <c r="H21" s="115"/>
      <c r="I21" s="116"/>
      <c r="J21"/>
      <c r="K21"/>
      <c r="L21"/>
      <c r="M21"/>
      <c r="N21"/>
    </row>
    <row r="22" spans="1:14" s="102" customFormat="1" x14ac:dyDescent="0.2">
      <c r="A22" s="132"/>
      <c r="B22" s="111" t="s">
        <v>97</v>
      </c>
      <c r="C22" s="112">
        <v>24.9</v>
      </c>
      <c r="D22" s="112">
        <v>0</v>
      </c>
      <c r="E22" s="112">
        <v>34.1</v>
      </c>
      <c r="F22" s="113" t="s">
        <v>14</v>
      </c>
      <c r="G22" s="114">
        <f t="shared" ref="G22:G29" si="0">SUM(C22:E22)</f>
        <v>59</v>
      </c>
      <c r="H22" s="115"/>
      <c r="I22" s="116"/>
      <c r="J22"/>
      <c r="K22"/>
      <c r="L22"/>
      <c r="M22"/>
      <c r="N22"/>
    </row>
    <row r="23" spans="1:14" s="102" customFormat="1" x14ac:dyDescent="0.2">
      <c r="A23" s="132"/>
      <c r="B23" s="111" t="s">
        <v>98</v>
      </c>
      <c r="C23" s="112">
        <v>17.8</v>
      </c>
      <c r="D23" s="112">
        <v>0</v>
      </c>
      <c r="E23" s="112">
        <v>4.3</v>
      </c>
      <c r="F23" s="113" t="s">
        <v>14</v>
      </c>
      <c r="G23" s="114">
        <f t="shared" si="0"/>
        <v>22.1</v>
      </c>
      <c r="H23" s="115"/>
      <c r="I23" s="116"/>
      <c r="J23"/>
      <c r="K23"/>
      <c r="L23"/>
      <c r="M23"/>
      <c r="N23"/>
    </row>
    <row r="24" spans="1:14" s="102" customFormat="1" x14ac:dyDescent="0.2">
      <c r="A24" s="132"/>
      <c r="B24" s="111" t="s">
        <v>99</v>
      </c>
      <c r="C24" s="112">
        <v>26.6</v>
      </c>
      <c r="D24" s="112">
        <v>0</v>
      </c>
      <c r="E24" s="112">
        <v>14.4</v>
      </c>
      <c r="F24" s="113" t="s">
        <v>14</v>
      </c>
      <c r="G24" s="114">
        <f t="shared" si="0"/>
        <v>41</v>
      </c>
      <c r="H24" s="115"/>
      <c r="I24" s="116"/>
      <c r="J24"/>
      <c r="K24"/>
      <c r="L24"/>
      <c r="M24"/>
      <c r="N24"/>
    </row>
    <row r="25" spans="1:14" s="102" customFormat="1" x14ac:dyDescent="0.2">
      <c r="A25" s="132"/>
      <c r="B25" s="111" t="s">
        <v>100</v>
      </c>
      <c r="C25" s="112">
        <v>0</v>
      </c>
      <c r="D25" s="112">
        <v>0</v>
      </c>
      <c r="E25" s="112">
        <v>0</v>
      </c>
      <c r="F25" s="113" t="s">
        <v>14</v>
      </c>
      <c r="G25" s="114">
        <f t="shared" si="0"/>
        <v>0</v>
      </c>
      <c r="H25" s="115"/>
      <c r="I25" s="116"/>
      <c r="J25"/>
      <c r="K25"/>
      <c r="L25"/>
      <c r="M25"/>
      <c r="N25"/>
    </row>
    <row r="26" spans="1:14" s="102" customFormat="1" x14ac:dyDescent="0.2">
      <c r="A26" s="132"/>
      <c r="B26" s="111" t="s">
        <v>101</v>
      </c>
      <c r="C26" s="112">
        <v>4.3</v>
      </c>
      <c r="D26" s="112">
        <v>0</v>
      </c>
      <c r="E26" s="112">
        <v>0</v>
      </c>
      <c r="F26" s="113" t="s">
        <v>14</v>
      </c>
      <c r="G26" s="114">
        <f t="shared" si="0"/>
        <v>4.3</v>
      </c>
      <c r="H26" s="115"/>
      <c r="I26" s="116"/>
      <c r="J26"/>
      <c r="K26"/>
      <c r="L26"/>
      <c r="M26"/>
      <c r="N26"/>
    </row>
    <row r="27" spans="1:14" s="102" customFormat="1" x14ac:dyDescent="0.2">
      <c r="A27" s="132"/>
      <c r="B27" s="111" t="s">
        <v>102</v>
      </c>
      <c r="C27" s="112">
        <v>14.4</v>
      </c>
      <c r="D27" s="112">
        <v>0</v>
      </c>
      <c r="E27" s="112">
        <v>0</v>
      </c>
      <c r="F27" s="113" t="s">
        <v>14</v>
      </c>
      <c r="G27" s="114">
        <f t="shared" si="0"/>
        <v>14.4</v>
      </c>
      <c r="H27" s="115"/>
      <c r="I27" s="116"/>
      <c r="J27"/>
      <c r="K27"/>
      <c r="L27"/>
      <c r="M27"/>
      <c r="N27"/>
    </row>
    <row r="28" spans="1:14" s="102" customFormat="1" x14ac:dyDescent="0.2">
      <c r="A28" s="132"/>
      <c r="B28" s="111" t="s">
        <v>103</v>
      </c>
      <c r="C28" s="112">
        <v>0</v>
      </c>
      <c r="D28" s="112">
        <v>0</v>
      </c>
      <c r="E28" s="112">
        <v>0</v>
      </c>
      <c r="F28" s="113" t="s">
        <v>14</v>
      </c>
      <c r="G28" s="114">
        <f t="shared" si="0"/>
        <v>0</v>
      </c>
      <c r="H28" s="115"/>
      <c r="I28" s="116"/>
      <c r="J28"/>
      <c r="K28"/>
      <c r="L28"/>
      <c r="M28"/>
      <c r="N28"/>
    </row>
    <row r="29" spans="1:14" s="102" customFormat="1" ht="13.5" thickBot="1" x14ac:dyDescent="0.25">
      <c r="A29" s="132"/>
      <c r="B29" s="117" t="s">
        <v>104</v>
      </c>
      <c r="C29" s="118">
        <v>0</v>
      </c>
      <c r="D29" s="118">
        <v>0</v>
      </c>
      <c r="E29" s="118">
        <v>0</v>
      </c>
      <c r="F29" s="119" t="s">
        <v>14</v>
      </c>
      <c r="G29" s="120">
        <f t="shared" si="0"/>
        <v>0</v>
      </c>
      <c r="H29" s="121"/>
      <c r="I29" s="122"/>
      <c r="J29"/>
      <c r="K29"/>
      <c r="L29"/>
      <c r="M29"/>
      <c r="N29"/>
    </row>
    <row r="30" spans="1:14" s="102" customFormat="1" ht="48" x14ac:dyDescent="0.2">
      <c r="A30" s="132"/>
      <c r="B30" s="103" t="s">
        <v>133</v>
      </c>
      <c r="C30" s="134"/>
      <c r="D30" s="134"/>
      <c r="E30" s="134"/>
      <c r="F30" s="135" t="s">
        <v>105</v>
      </c>
      <c r="G30" s="123"/>
      <c r="H30" s="133"/>
      <c r="I30" s="104"/>
      <c r="J30"/>
      <c r="K30"/>
    </row>
    <row r="31" spans="1:14" s="102" customFormat="1" x14ac:dyDescent="0.2">
      <c r="A31" s="132"/>
      <c r="B31" s="105" t="s">
        <v>106</v>
      </c>
      <c r="C31" s="398" t="s">
        <v>83</v>
      </c>
      <c r="D31" s="398" t="s">
        <v>84</v>
      </c>
      <c r="E31" s="398" t="s">
        <v>84</v>
      </c>
      <c r="F31" s="124" t="s">
        <v>107</v>
      </c>
      <c r="G31" s="125"/>
      <c r="H31" s="109"/>
      <c r="I31" s="110"/>
      <c r="J31"/>
      <c r="K31"/>
    </row>
    <row r="32" spans="1:14" s="102" customFormat="1" x14ac:dyDescent="0.2">
      <c r="A32" s="132"/>
      <c r="B32" s="111" t="s">
        <v>108</v>
      </c>
      <c r="C32" s="399" t="s">
        <v>109</v>
      </c>
      <c r="D32" s="399"/>
      <c r="E32" s="399"/>
      <c r="F32" s="126" t="s">
        <v>110</v>
      </c>
      <c r="G32" s="127">
        <v>11.5</v>
      </c>
      <c r="H32" s="115"/>
      <c r="I32" s="116"/>
      <c r="J32"/>
      <c r="K32"/>
    </row>
    <row r="33" spans="1:11" s="102" customFormat="1" ht="13.5" thickBot="1" x14ac:dyDescent="0.25">
      <c r="A33" s="132"/>
      <c r="B33" s="193" t="s">
        <v>111</v>
      </c>
      <c r="C33" s="400" t="s">
        <v>112</v>
      </c>
      <c r="D33" s="400"/>
      <c r="E33" s="400"/>
      <c r="F33" s="194" t="s">
        <v>110</v>
      </c>
      <c r="G33" s="195">
        <v>9.7899999999999991</v>
      </c>
      <c r="H33" s="196"/>
      <c r="I33" s="197"/>
      <c r="J33"/>
      <c r="K33"/>
    </row>
    <row r="34" spans="1:11" s="2" customFormat="1" ht="24.75" thickTop="1" thickBot="1" x14ac:dyDescent="0.25">
      <c r="A34" s="184"/>
      <c r="B34" s="185"/>
      <c r="C34" s="186" t="s">
        <v>26</v>
      </c>
      <c r="D34" s="187"/>
      <c r="E34" s="185"/>
      <c r="F34" s="188"/>
      <c r="G34" s="190"/>
      <c r="H34" s="191"/>
      <c r="I34" s="189"/>
    </row>
    <row r="35" spans="1:11" s="2" customFormat="1" x14ac:dyDescent="0.2">
      <c r="A35" s="92"/>
      <c r="B35" s="192" t="s">
        <v>82</v>
      </c>
      <c r="C35" s="93" t="s">
        <v>83</v>
      </c>
      <c r="D35" s="94" t="s">
        <v>84</v>
      </c>
      <c r="E35" s="95" t="s">
        <v>84</v>
      </c>
      <c r="F35" s="93"/>
      <c r="G35" s="96" t="s">
        <v>85</v>
      </c>
      <c r="H35" s="97"/>
      <c r="I35" s="98"/>
    </row>
    <row r="36" spans="1:11" s="2" customFormat="1" x14ac:dyDescent="0.2">
      <c r="A36" s="177" t="s">
        <v>239</v>
      </c>
      <c r="B36" s="101" t="s">
        <v>240</v>
      </c>
      <c r="C36" s="242" t="s">
        <v>241</v>
      </c>
      <c r="D36" s="243"/>
      <c r="E36" s="244"/>
      <c r="F36" s="245"/>
      <c r="G36" s="182">
        <v>1</v>
      </c>
      <c r="H36" s="142"/>
      <c r="I36" s="260"/>
    </row>
    <row r="37" spans="1:11" s="2" customFormat="1" x14ac:dyDescent="0.2">
      <c r="A37" s="177" t="s">
        <v>242</v>
      </c>
      <c r="B37" s="101" t="s">
        <v>216</v>
      </c>
      <c r="C37" s="242" t="s">
        <v>217</v>
      </c>
      <c r="D37" s="243"/>
      <c r="E37" s="244"/>
      <c r="F37" s="245"/>
      <c r="G37" s="182">
        <v>1</v>
      </c>
      <c r="H37" s="142"/>
      <c r="I37" s="260"/>
    </row>
    <row r="38" spans="1:11" s="2" customFormat="1" x14ac:dyDescent="0.2">
      <c r="A38" s="177" t="s">
        <v>243</v>
      </c>
      <c r="B38" s="101" t="s">
        <v>244</v>
      </c>
      <c r="C38" s="242" t="s">
        <v>245</v>
      </c>
      <c r="D38" s="243"/>
      <c r="E38" s="244"/>
      <c r="F38" s="245"/>
      <c r="G38" s="182">
        <v>1</v>
      </c>
      <c r="H38" s="142"/>
      <c r="I38" s="260"/>
    </row>
    <row r="39" spans="1:11" s="2" customFormat="1" x14ac:dyDescent="0.2">
      <c r="A39" s="177" t="s">
        <v>246</v>
      </c>
      <c r="B39" s="101" t="s">
        <v>247</v>
      </c>
      <c r="C39" s="242" t="s">
        <v>248</v>
      </c>
      <c r="D39" s="243"/>
      <c r="E39" s="244"/>
      <c r="F39" s="245"/>
      <c r="G39" s="182">
        <v>1</v>
      </c>
      <c r="H39" s="142"/>
      <c r="I39" s="260"/>
    </row>
    <row r="40" spans="1:11" s="2" customFormat="1" x14ac:dyDescent="0.2">
      <c r="A40" s="177" t="s">
        <v>249</v>
      </c>
      <c r="B40" s="101" t="s">
        <v>221</v>
      </c>
      <c r="C40" s="261" t="s">
        <v>262</v>
      </c>
      <c r="D40" s="243"/>
      <c r="E40" s="244"/>
      <c r="F40" s="245"/>
      <c r="G40" s="182">
        <v>2</v>
      </c>
      <c r="H40" s="142"/>
      <c r="I40" s="260"/>
    </row>
    <row r="41" spans="1:11" s="2" customFormat="1" x14ac:dyDescent="0.2">
      <c r="A41" s="177" t="s">
        <v>250</v>
      </c>
      <c r="B41" s="101" t="s">
        <v>223</v>
      </c>
      <c r="C41" s="261" t="s">
        <v>263</v>
      </c>
      <c r="D41" s="243"/>
      <c r="E41" s="244"/>
      <c r="F41" s="245"/>
      <c r="G41" s="182">
        <v>1</v>
      </c>
      <c r="H41" s="142"/>
      <c r="I41" s="260"/>
    </row>
    <row r="42" spans="1:11" s="2" customFormat="1" x14ac:dyDescent="0.2">
      <c r="A42" s="177" t="s">
        <v>251</v>
      </c>
      <c r="B42" s="101" t="s">
        <v>226</v>
      </c>
      <c r="C42" s="242" t="s">
        <v>227</v>
      </c>
      <c r="D42" s="243"/>
      <c r="E42" s="244"/>
      <c r="F42" s="245"/>
      <c r="G42" s="182">
        <v>4</v>
      </c>
      <c r="H42" s="142"/>
      <c r="I42" s="260"/>
    </row>
    <row r="43" spans="1:11" s="2" customFormat="1" x14ac:dyDescent="0.2">
      <c r="A43" s="177" t="s">
        <v>252</v>
      </c>
      <c r="B43" s="101" t="s">
        <v>229</v>
      </c>
      <c r="C43" s="242" t="s">
        <v>230</v>
      </c>
      <c r="D43" s="243"/>
      <c r="E43" s="244"/>
      <c r="F43" s="245"/>
      <c r="G43" s="182">
        <v>2</v>
      </c>
      <c r="H43" s="142"/>
      <c r="I43" s="260"/>
    </row>
    <row r="44" spans="1:11" s="2" customFormat="1" ht="13.5" thickBot="1" x14ac:dyDescent="0.25">
      <c r="A44" s="178" t="s">
        <v>253</v>
      </c>
      <c r="B44" s="101" t="s">
        <v>234</v>
      </c>
      <c r="C44" s="242" t="s">
        <v>235</v>
      </c>
      <c r="D44" s="243"/>
      <c r="E44" s="244"/>
      <c r="F44" s="245"/>
      <c r="G44" s="182">
        <v>7</v>
      </c>
      <c r="H44" s="142"/>
      <c r="I44" s="260"/>
    </row>
    <row r="45" spans="1:11" s="102" customFormat="1" ht="41.25" thickTop="1" x14ac:dyDescent="0.2">
      <c r="A45" s="132"/>
      <c r="B45" s="168" t="s">
        <v>132</v>
      </c>
      <c r="C45" s="169" t="s">
        <v>88</v>
      </c>
      <c r="D45" s="170"/>
      <c r="E45" s="170" t="s">
        <v>89</v>
      </c>
      <c r="F45" s="171"/>
      <c r="G45" s="172" t="s">
        <v>90</v>
      </c>
      <c r="H45" s="173"/>
      <c r="I45" s="174"/>
      <c r="J45"/>
      <c r="K45"/>
    </row>
    <row r="46" spans="1:11" s="102" customFormat="1" ht="36" x14ac:dyDescent="0.2">
      <c r="A46" s="132"/>
      <c r="B46" s="105" t="s">
        <v>91</v>
      </c>
      <c r="C46" s="106" t="s">
        <v>92</v>
      </c>
      <c r="D46" s="106" t="s">
        <v>93</v>
      </c>
      <c r="E46" s="106" t="s">
        <v>94</v>
      </c>
      <c r="F46" s="107"/>
      <c r="G46" s="108" t="s">
        <v>95</v>
      </c>
      <c r="H46" s="109"/>
      <c r="I46" s="110"/>
      <c r="J46"/>
      <c r="K46"/>
    </row>
    <row r="47" spans="1:11" s="102" customFormat="1" x14ac:dyDescent="0.2">
      <c r="A47" s="132"/>
      <c r="B47" s="111" t="s">
        <v>96</v>
      </c>
      <c r="C47" s="112">
        <v>0</v>
      </c>
      <c r="D47" s="112">
        <v>0</v>
      </c>
      <c r="E47" s="112">
        <v>9.9</v>
      </c>
      <c r="F47" s="113" t="s">
        <v>14</v>
      </c>
      <c r="G47" s="114">
        <f>SUM(C47:E47)</f>
        <v>9.9</v>
      </c>
      <c r="H47" s="115"/>
      <c r="I47" s="116"/>
      <c r="J47"/>
      <c r="K47"/>
    </row>
    <row r="48" spans="1:11" s="102" customFormat="1" x14ac:dyDescent="0.2">
      <c r="A48" s="132"/>
      <c r="B48" s="111" t="s">
        <v>97</v>
      </c>
      <c r="C48" s="112">
        <v>5.4</v>
      </c>
      <c r="D48" s="112">
        <v>0</v>
      </c>
      <c r="E48" s="112">
        <v>21.7</v>
      </c>
      <c r="F48" s="113" t="s">
        <v>14</v>
      </c>
      <c r="G48" s="114">
        <f t="shared" ref="G48:G55" si="1">SUM(C48:E48)</f>
        <v>27.1</v>
      </c>
      <c r="H48" s="115"/>
      <c r="I48" s="116"/>
      <c r="J48"/>
      <c r="K48"/>
    </row>
    <row r="49" spans="1:11" s="102" customFormat="1" x14ac:dyDescent="0.2">
      <c r="A49" s="132"/>
      <c r="B49" s="111" t="s">
        <v>98</v>
      </c>
      <c r="C49" s="112">
        <v>4.5</v>
      </c>
      <c r="D49" s="112">
        <v>0</v>
      </c>
      <c r="E49" s="112">
        <v>28.6</v>
      </c>
      <c r="F49" s="113" t="s">
        <v>14</v>
      </c>
      <c r="G49" s="114">
        <f t="shared" si="1"/>
        <v>33.1</v>
      </c>
      <c r="H49" s="115"/>
      <c r="I49" s="116"/>
      <c r="J49"/>
      <c r="K49"/>
    </row>
    <row r="50" spans="1:11" s="102" customFormat="1" x14ac:dyDescent="0.2">
      <c r="A50" s="132"/>
      <c r="B50" s="111" t="s">
        <v>99</v>
      </c>
      <c r="C50" s="112">
        <v>21.7</v>
      </c>
      <c r="D50" s="112">
        <v>0</v>
      </c>
      <c r="E50" s="112">
        <v>0</v>
      </c>
      <c r="F50" s="113" t="s">
        <v>14</v>
      </c>
      <c r="G50" s="114">
        <f t="shared" si="1"/>
        <v>21.7</v>
      </c>
      <c r="H50" s="115"/>
      <c r="I50" s="116"/>
      <c r="J50"/>
      <c r="K50"/>
    </row>
    <row r="51" spans="1:11" s="102" customFormat="1" x14ac:dyDescent="0.2">
      <c r="A51" s="132"/>
      <c r="B51" s="111" t="s">
        <v>100</v>
      </c>
      <c r="C51" s="112">
        <v>0</v>
      </c>
      <c r="D51" s="112">
        <v>0</v>
      </c>
      <c r="E51" s="112">
        <v>0</v>
      </c>
      <c r="F51" s="113" t="s">
        <v>14</v>
      </c>
      <c r="G51" s="114">
        <f t="shared" si="1"/>
        <v>0</v>
      </c>
      <c r="H51" s="115"/>
      <c r="I51" s="116"/>
      <c r="J51"/>
      <c r="K51"/>
    </row>
    <row r="52" spans="1:11" s="102" customFormat="1" x14ac:dyDescent="0.2">
      <c r="A52" s="132"/>
      <c r="B52" s="111" t="s">
        <v>101</v>
      </c>
      <c r="C52" s="112">
        <v>6</v>
      </c>
      <c r="D52" s="112">
        <v>0</v>
      </c>
      <c r="E52" s="112">
        <v>0</v>
      </c>
      <c r="F52" s="113" t="s">
        <v>14</v>
      </c>
      <c r="G52" s="114">
        <f t="shared" si="1"/>
        <v>6</v>
      </c>
      <c r="H52" s="115"/>
      <c r="I52" s="116"/>
      <c r="J52"/>
      <c r="K52"/>
    </row>
    <row r="53" spans="1:11" s="102" customFormat="1" x14ac:dyDescent="0.2">
      <c r="A53" s="132"/>
      <c r="B53" s="111" t="s">
        <v>102</v>
      </c>
      <c r="C53" s="112">
        <v>22.6</v>
      </c>
      <c r="D53" s="112">
        <v>0</v>
      </c>
      <c r="E53" s="112">
        <v>0</v>
      </c>
      <c r="F53" s="113" t="s">
        <v>14</v>
      </c>
      <c r="G53" s="114">
        <f t="shared" si="1"/>
        <v>22.6</v>
      </c>
      <c r="H53" s="115"/>
      <c r="I53" s="116"/>
      <c r="J53"/>
      <c r="K53"/>
    </row>
    <row r="54" spans="1:11" s="102" customFormat="1" x14ac:dyDescent="0.2">
      <c r="A54" s="132"/>
      <c r="B54" s="111" t="s">
        <v>103</v>
      </c>
      <c r="C54" s="112">
        <v>0</v>
      </c>
      <c r="D54" s="112">
        <v>0</v>
      </c>
      <c r="E54" s="112">
        <v>0</v>
      </c>
      <c r="F54" s="113" t="s">
        <v>14</v>
      </c>
      <c r="G54" s="114">
        <f t="shared" si="1"/>
        <v>0</v>
      </c>
      <c r="H54" s="115"/>
      <c r="I54" s="116"/>
      <c r="J54"/>
      <c r="K54"/>
    </row>
    <row r="55" spans="1:11" s="102" customFormat="1" ht="13.5" thickBot="1" x14ac:dyDescent="0.25">
      <c r="A55" s="132"/>
      <c r="B55" s="117" t="s">
        <v>104</v>
      </c>
      <c r="C55" s="118">
        <v>0</v>
      </c>
      <c r="D55" s="118">
        <v>0</v>
      </c>
      <c r="E55" s="118">
        <v>0</v>
      </c>
      <c r="F55" s="119" t="s">
        <v>14</v>
      </c>
      <c r="G55" s="120">
        <f t="shared" si="1"/>
        <v>0</v>
      </c>
      <c r="H55" s="121"/>
      <c r="I55" s="122"/>
      <c r="J55"/>
      <c r="K55"/>
    </row>
    <row r="56" spans="1:11" s="102" customFormat="1" ht="48" x14ac:dyDescent="0.2">
      <c r="A56" s="132"/>
      <c r="B56" s="103" t="s">
        <v>133</v>
      </c>
      <c r="C56" s="134"/>
      <c r="D56" s="134"/>
      <c r="E56" s="134"/>
      <c r="F56" s="135" t="s">
        <v>105</v>
      </c>
      <c r="G56" s="123"/>
      <c r="H56" s="133"/>
      <c r="I56" s="104"/>
      <c r="J56"/>
      <c r="K56"/>
    </row>
    <row r="57" spans="1:11" s="102" customFormat="1" x14ac:dyDescent="0.2">
      <c r="A57" s="132"/>
      <c r="B57" s="105" t="s">
        <v>106</v>
      </c>
      <c r="C57" s="398" t="s">
        <v>83</v>
      </c>
      <c r="D57" s="398" t="s">
        <v>84</v>
      </c>
      <c r="E57" s="398" t="s">
        <v>84</v>
      </c>
      <c r="F57" s="208" t="s">
        <v>107</v>
      </c>
      <c r="G57" s="125"/>
      <c r="H57" s="109"/>
      <c r="I57" s="110"/>
      <c r="J57"/>
      <c r="K57"/>
    </row>
    <row r="58" spans="1:11" s="102" customFormat="1" x14ac:dyDescent="0.2">
      <c r="A58" s="132"/>
      <c r="B58" s="111" t="s">
        <v>108</v>
      </c>
      <c r="C58" s="399" t="s">
        <v>109</v>
      </c>
      <c r="D58" s="399"/>
      <c r="E58" s="399"/>
      <c r="F58" s="126" t="s">
        <v>110</v>
      </c>
      <c r="G58" s="127">
        <v>11.5</v>
      </c>
      <c r="H58" s="115"/>
      <c r="I58" s="116"/>
      <c r="J58"/>
      <c r="K58"/>
    </row>
    <row r="59" spans="1:11" s="102" customFormat="1" ht="13.5" thickBot="1" x14ac:dyDescent="0.25">
      <c r="A59" s="132"/>
      <c r="B59" s="193" t="s">
        <v>111</v>
      </c>
      <c r="C59" s="400" t="s">
        <v>112</v>
      </c>
      <c r="D59" s="400"/>
      <c r="E59" s="400"/>
      <c r="F59" s="194" t="s">
        <v>110</v>
      </c>
      <c r="G59" s="195">
        <v>7.17</v>
      </c>
      <c r="H59" s="196"/>
      <c r="I59" s="197"/>
      <c r="J59"/>
      <c r="K59"/>
    </row>
    <row r="60" spans="1:11" s="2" customFormat="1" ht="14.25" thickTop="1" thickBot="1" x14ac:dyDescent="0.25">
      <c r="A60" s="213"/>
      <c r="B60" s="401" t="s">
        <v>134</v>
      </c>
      <c r="C60" s="402"/>
      <c r="D60" s="402"/>
      <c r="E60" s="402"/>
      <c r="F60" s="402"/>
      <c r="G60" s="403"/>
      <c r="H60" s="198"/>
      <c r="I60" s="199"/>
    </row>
    <row r="61" spans="1:11" s="2" customFormat="1" ht="13.5" thickTop="1" x14ac:dyDescent="0.2">
      <c r="A61" s="177" t="s">
        <v>254</v>
      </c>
      <c r="B61" s="101" t="s">
        <v>237</v>
      </c>
      <c r="C61" s="242" t="s">
        <v>238</v>
      </c>
      <c r="D61" s="243"/>
      <c r="E61" s="244"/>
      <c r="F61" s="245"/>
      <c r="G61" s="182">
        <v>1</v>
      </c>
      <c r="H61" s="142"/>
      <c r="I61" s="260"/>
    </row>
    <row r="62" spans="1:11" s="2" customFormat="1" ht="13.5" thickBot="1" x14ac:dyDescent="0.25">
      <c r="A62" s="178" t="s">
        <v>255</v>
      </c>
      <c r="B62" s="179" t="s">
        <v>256</v>
      </c>
      <c r="C62" s="247" t="s">
        <v>257</v>
      </c>
      <c r="D62" s="248"/>
      <c r="E62" s="249"/>
      <c r="F62" s="250"/>
      <c r="G62" s="183">
        <v>1</v>
      </c>
      <c r="H62" s="146"/>
      <c r="I62" s="273"/>
    </row>
    <row r="63" spans="1:11" s="2" customFormat="1" ht="14.25" thickTop="1" thickBot="1" x14ac:dyDescent="0.25">
      <c r="A63" s="213"/>
      <c r="B63" s="412" t="s">
        <v>261</v>
      </c>
      <c r="C63" s="413"/>
      <c r="D63" s="413"/>
      <c r="E63" s="413"/>
      <c r="F63" s="413"/>
      <c r="G63" s="414"/>
      <c r="H63" s="246"/>
      <c r="I63" s="274"/>
    </row>
    <row r="64" spans="1:11" s="2" customFormat="1" ht="14.25" thickTop="1" thickBot="1" x14ac:dyDescent="0.25">
      <c r="A64" s="252" t="s">
        <v>258</v>
      </c>
      <c r="B64" s="253" t="s">
        <v>259</v>
      </c>
      <c r="C64" s="254" t="s">
        <v>260</v>
      </c>
      <c r="D64" s="255"/>
      <c r="E64" s="256"/>
      <c r="F64" s="257"/>
      <c r="G64" s="258">
        <v>3</v>
      </c>
      <c r="H64" s="259"/>
      <c r="I64" s="275"/>
      <c r="K64" s="7"/>
    </row>
    <row r="65" spans="1:11" s="102" customFormat="1" ht="13.5" thickTop="1" x14ac:dyDescent="0.2">
      <c r="A65" s="251"/>
      <c r="B65" s="401" t="s">
        <v>113</v>
      </c>
      <c r="C65" s="408"/>
      <c r="D65" s="408"/>
      <c r="E65" s="408"/>
      <c r="F65" s="408"/>
      <c r="G65" s="409"/>
      <c r="H65" s="198"/>
      <c r="I65" s="199"/>
      <c r="J65"/>
      <c r="K65"/>
    </row>
    <row r="66" spans="1:11" s="102" customFormat="1" x14ac:dyDescent="0.2">
      <c r="A66" s="132"/>
      <c r="B66" s="111" t="s">
        <v>114</v>
      </c>
      <c r="C66" s="399" t="s">
        <v>115</v>
      </c>
      <c r="D66" s="399"/>
      <c r="E66" s="399"/>
      <c r="F66" s="209" t="s">
        <v>5</v>
      </c>
      <c r="G66" s="128">
        <v>1</v>
      </c>
      <c r="H66" s="115"/>
      <c r="I66" s="116"/>
      <c r="J66"/>
      <c r="K66"/>
    </row>
    <row r="67" spans="1:11" s="102" customFormat="1" x14ac:dyDescent="0.2">
      <c r="A67" s="132"/>
      <c r="B67" s="111" t="s">
        <v>116</v>
      </c>
      <c r="C67" s="399" t="s">
        <v>117</v>
      </c>
      <c r="D67" s="399"/>
      <c r="E67" s="399"/>
      <c r="F67" s="209" t="s">
        <v>5</v>
      </c>
      <c r="G67" s="128">
        <v>1</v>
      </c>
      <c r="H67" s="115"/>
      <c r="I67" s="116"/>
      <c r="J67"/>
      <c r="K67"/>
    </row>
    <row r="68" spans="1:11" s="102" customFormat="1" x14ac:dyDescent="0.2">
      <c r="A68" s="132"/>
      <c r="B68" s="383" t="s">
        <v>15</v>
      </c>
      <c r="C68" s="384"/>
      <c r="D68" s="384"/>
      <c r="E68" s="384"/>
      <c r="F68" s="384"/>
      <c r="G68" s="385"/>
      <c r="H68" s="136"/>
      <c r="I68" s="137"/>
      <c r="J68"/>
      <c r="K68"/>
    </row>
    <row r="69" spans="1:11" s="102" customFormat="1" x14ac:dyDescent="0.2">
      <c r="A69" s="132"/>
      <c r="B69" s="111" t="s">
        <v>118</v>
      </c>
      <c r="C69" s="129" t="s">
        <v>119</v>
      </c>
      <c r="D69" s="129"/>
      <c r="E69" s="129"/>
      <c r="F69" s="209" t="s">
        <v>11</v>
      </c>
      <c r="G69" s="128">
        <v>25</v>
      </c>
      <c r="H69" s="115"/>
      <c r="I69" s="116"/>
      <c r="J69"/>
      <c r="K69"/>
    </row>
    <row r="70" spans="1:11" s="102" customFormat="1" x14ac:dyDescent="0.2">
      <c r="A70" s="132"/>
      <c r="B70" s="383" t="s">
        <v>120</v>
      </c>
      <c r="C70" s="384"/>
      <c r="D70" s="384"/>
      <c r="E70" s="384"/>
      <c r="F70" s="384"/>
      <c r="G70" s="385"/>
      <c r="H70" s="138"/>
      <c r="I70" s="139"/>
      <c r="J70" s="2"/>
      <c r="K70" s="2"/>
    </row>
    <row r="71" spans="1:11" s="102" customFormat="1" ht="13.5" thickBot="1" x14ac:dyDescent="0.25">
      <c r="A71" s="132"/>
      <c r="B71" s="117" t="s">
        <v>121</v>
      </c>
      <c r="C71" s="130" t="s">
        <v>119</v>
      </c>
      <c r="D71" s="130"/>
      <c r="E71" s="130"/>
      <c r="F71" s="210" t="s">
        <v>11</v>
      </c>
      <c r="G71" s="131">
        <v>5</v>
      </c>
      <c r="H71" s="121"/>
      <c r="I71" s="122"/>
      <c r="J71"/>
      <c r="K71"/>
    </row>
    <row r="72" spans="1:11" s="102" customFormat="1" x14ac:dyDescent="0.2">
      <c r="A72" s="132"/>
      <c r="B72" s="404" t="s">
        <v>12</v>
      </c>
      <c r="C72" s="405"/>
      <c r="D72" s="405"/>
      <c r="E72" s="405"/>
      <c r="F72" s="405"/>
      <c r="G72" s="406"/>
      <c r="H72" s="136"/>
      <c r="I72" s="137"/>
      <c r="J72"/>
      <c r="K72"/>
    </row>
    <row r="73" spans="1:11" s="102" customFormat="1" x14ac:dyDescent="0.2">
      <c r="A73" s="132"/>
      <c r="B73" s="386" t="s">
        <v>122</v>
      </c>
      <c r="C73" s="387"/>
      <c r="D73" s="387"/>
      <c r="E73" s="388"/>
      <c r="F73" s="211" t="s">
        <v>3</v>
      </c>
      <c r="G73" s="200">
        <f>SUM(G37:G41,G9:G11,G6:G7)</f>
        <v>12</v>
      </c>
      <c r="H73" s="142"/>
      <c r="I73" s="143"/>
      <c r="J73" s="2"/>
      <c r="K73" s="2"/>
    </row>
    <row r="74" spans="1:11" s="102" customFormat="1" x14ac:dyDescent="0.2">
      <c r="A74" s="132"/>
      <c r="B74" s="386" t="s">
        <v>135</v>
      </c>
      <c r="C74" s="387"/>
      <c r="D74" s="387"/>
      <c r="E74" s="388"/>
      <c r="F74" s="211" t="s">
        <v>3</v>
      </c>
      <c r="G74" s="200">
        <v>1</v>
      </c>
      <c r="H74" s="142"/>
      <c r="I74" s="143"/>
      <c r="J74" s="2"/>
      <c r="K74" s="2"/>
    </row>
    <row r="75" spans="1:11" s="102" customFormat="1" x14ac:dyDescent="0.2">
      <c r="A75" s="132"/>
      <c r="B75" s="386" t="s">
        <v>136</v>
      </c>
      <c r="C75" s="387"/>
      <c r="D75" s="387"/>
      <c r="E75" s="388"/>
      <c r="F75" s="211" t="s">
        <v>3</v>
      </c>
      <c r="G75" s="141">
        <v>2</v>
      </c>
      <c r="H75" s="142"/>
      <c r="I75" s="143"/>
      <c r="J75" s="2"/>
      <c r="K75" s="2"/>
    </row>
    <row r="76" spans="1:11" s="102" customFormat="1" x14ac:dyDescent="0.2">
      <c r="A76" s="132"/>
      <c r="B76" s="386" t="s">
        <v>23</v>
      </c>
      <c r="C76" s="387"/>
      <c r="D76" s="387"/>
      <c r="E76" s="388"/>
      <c r="F76" s="211" t="s">
        <v>14</v>
      </c>
      <c r="G76" s="207">
        <f>SUM(G47:G55,G21:G29)*1/2*0.24</f>
        <v>35.568000000000005</v>
      </c>
      <c r="H76" s="142"/>
      <c r="I76" s="143"/>
      <c r="J76" s="2"/>
      <c r="K76" s="2"/>
    </row>
    <row r="77" spans="1:11" s="102" customFormat="1" x14ac:dyDescent="0.2">
      <c r="A77" s="132"/>
      <c r="B77" s="386" t="s">
        <v>21</v>
      </c>
      <c r="C77" s="387"/>
      <c r="D77" s="387"/>
      <c r="E77" s="388"/>
      <c r="F77" s="211" t="s">
        <v>2</v>
      </c>
      <c r="G77" s="207">
        <f>G76</f>
        <v>35.568000000000005</v>
      </c>
      <c r="H77" s="142"/>
      <c r="I77" s="143"/>
      <c r="J77" s="2"/>
      <c r="K77" s="2"/>
    </row>
    <row r="78" spans="1:11" s="102" customFormat="1" ht="24" x14ac:dyDescent="0.2">
      <c r="A78" s="132"/>
      <c r="B78" s="140" t="s">
        <v>67</v>
      </c>
      <c r="C78" s="407" t="s">
        <v>123</v>
      </c>
      <c r="D78" s="387"/>
      <c r="E78" s="388"/>
      <c r="F78" s="211" t="s">
        <v>3</v>
      </c>
      <c r="G78" s="141">
        <v>1</v>
      </c>
      <c r="H78" s="142"/>
      <c r="I78" s="143"/>
      <c r="J78" s="2"/>
      <c r="K78" s="2"/>
    </row>
    <row r="79" spans="1:11" s="102" customFormat="1" x14ac:dyDescent="0.2">
      <c r="A79" s="132"/>
      <c r="B79" s="386" t="s">
        <v>124</v>
      </c>
      <c r="C79" s="387"/>
      <c r="D79" s="387"/>
      <c r="E79" s="388"/>
      <c r="F79" s="211" t="s">
        <v>3</v>
      </c>
      <c r="G79" s="141">
        <v>1</v>
      </c>
      <c r="H79" s="142"/>
      <c r="I79" s="143"/>
      <c r="J79" s="2"/>
      <c r="K79" s="2"/>
    </row>
    <row r="80" spans="1:11" s="102" customFormat="1" x14ac:dyDescent="0.2">
      <c r="A80" s="132"/>
      <c r="B80" s="386" t="s">
        <v>125</v>
      </c>
      <c r="C80" s="387"/>
      <c r="D80" s="387"/>
      <c r="E80" s="388"/>
      <c r="F80" s="211" t="s">
        <v>3</v>
      </c>
      <c r="G80" s="141">
        <v>6</v>
      </c>
      <c r="H80" s="142"/>
      <c r="I80" s="143"/>
      <c r="J80" s="2"/>
      <c r="K80" s="2"/>
    </row>
    <row r="81" spans="1:11" s="102" customFormat="1" x14ac:dyDescent="0.2">
      <c r="A81" s="132"/>
      <c r="B81" s="386" t="s">
        <v>19</v>
      </c>
      <c r="C81" s="387"/>
      <c r="D81" s="387"/>
      <c r="E81" s="388"/>
      <c r="F81" s="211" t="s">
        <v>3</v>
      </c>
      <c r="G81" s="141">
        <v>1</v>
      </c>
      <c r="H81" s="142"/>
      <c r="I81" s="143"/>
      <c r="J81" s="2"/>
      <c r="K81" s="2"/>
    </row>
    <row r="82" spans="1:11" s="102" customFormat="1" x14ac:dyDescent="0.2">
      <c r="A82" s="132"/>
      <c r="B82" s="383" t="s">
        <v>16</v>
      </c>
      <c r="C82" s="384"/>
      <c r="D82" s="384"/>
      <c r="E82" s="384"/>
      <c r="F82" s="384"/>
      <c r="G82" s="385"/>
      <c r="H82" s="136"/>
      <c r="I82" s="144"/>
      <c r="J82"/>
      <c r="K82"/>
    </row>
    <row r="83" spans="1:11" s="102" customFormat="1" x14ac:dyDescent="0.2">
      <c r="A83" s="132"/>
      <c r="B83" s="386" t="s">
        <v>20</v>
      </c>
      <c r="C83" s="387"/>
      <c r="D83" s="387"/>
      <c r="E83" s="388"/>
      <c r="F83" s="211" t="s">
        <v>3</v>
      </c>
      <c r="G83" s="141">
        <v>1</v>
      </c>
      <c r="H83" s="142"/>
      <c r="I83" s="143"/>
      <c r="J83" s="2"/>
      <c r="K83" s="2"/>
    </row>
    <row r="84" spans="1:11" s="102" customFormat="1" x14ac:dyDescent="0.2">
      <c r="A84" s="132"/>
      <c r="B84" s="386" t="s">
        <v>56</v>
      </c>
      <c r="C84" s="387"/>
      <c r="D84" s="387"/>
      <c r="E84" s="388"/>
      <c r="F84" s="211" t="s">
        <v>3</v>
      </c>
      <c r="G84" s="141">
        <v>2</v>
      </c>
      <c r="H84" s="142"/>
      <c r="I84" s="143"/>
      <c r="J84" s="2"/>
      <c r="K84" s="2"/>
    </row>
    <row r="85" spans="1:11" s="102" customFormat="1" x14ac:dyDescent="0.2">
      <c r="A85" s="132"/>
      <c r="B85" s="386" t="s">
        <v>17</v>
      </c>
      <c r="C85" s="387"/>
      <c r="D85" s="387"/>
      <c r="E85" s="388"/>
      <c r="F85" s="211" t="s">
        <v>5</v>
      </c>
      <c r="G85" s="141">
        <v>1</v>
      </c>
      <c r="H85" s="142"/>
      <c r="I85" s="143"/>
      <c r="J85" s="2"/>
      <c r="K85" s="2"/>
    </row>
    <row r="86" spans="1:11" s="102" customFormat="1" ht="13.5" thickBot="1" x14ac:dyDescent="0.25">
      <c r="A86" s="132"/>
      <c r="B86" s="395" t="s">
        <v>18</v>
      </c>
      <c r="C86" s="396"/>
      <c r="D86" s="396"/>
      <c r="E86" s="397"/>
      <c r="F86" s="212" t="s">
        <v>3</v>
      </c>
      <c r="G86" s="145">
        <v>1</v>
      </c>
      <c r="H86" s="146"/>
      <c r="I86" s="147"/>
      <c r="J86" s="2"/>
      <c r="K86" s="2"/>
    </row>
    <row r="87" spans="1:11" s="102" customFormat="1" ht="14.25" thickTop="1" thickBot="1" x14ac:dyDescent="0.25">
      <c r="A87" s="132"/>
      <c r="B87" s="391"/>
      <c r="C87" s="391"/>
      <c r="D87" s="391"/>
      <c r="E87" s="391"/>
      <c r="F87" s="391"/>
      <c r="G87" s="391"/>
      <c r="H87" s="391"/>
      <c r="I87" s="391"/>
      <c r="J87"/>
      <c r="K87"/>
    </row>
    <row r="88" spans="1:11" s="102" customFormat="1" ht="13.5" thickTop="1" x14ac:dyDescent="0.2">
      <c r="A88" s="276"/>
      <c r="B88" s="392" t="s">
        <v>271</v>
      </c>
      <c r="C88" s="392"/>
      <c r="D88" s="392"/>
      <c r="E88" s="392"/>
      <c r="F88" s="392"/>
      <c r="G88" s="392"/>
      <c r="H88" s="392"/>
      <c r="I88" s="393"/>
      <c r="J88"/>
      <c r="K88"/>
    </row>
    <row r="89" spans="1:11" s="102" customFormat="1" x14ac:dyDescent="0.2">
      <c r="A89" s="277"/>
      <c r="B89" s="391"/>
      <c r="C89" s="391"/>
      <c r="D89" s="391"/>
      <c r="E89" s="391"/>
      <c r="F89" s="391"/>
      <c r="G89" s="391"/>
      <c r="H89" s="391"/>
      <c r="I89" s="394"/>
      <c r="J89"/>
      <c r="K89"/>
    </row>
    <row r="90" spans="1:11" s="2" customFormat="1" x14ac:dyDescent="0.2">
      <c r="A90" s="278"/>
      <c r="B90" s="266"/>
      <c r="C90" s="267"/>
      <c r="D90" s="268"/>
      <c r="E90" s="269"/>
      <c r="F90" s="269"/>
      <c r="G90" s="270"/>
      <c r="H90" s="271"/>
      <c r="I90" s="279">
        <v>0</v>
      </c>
    </row>
    <row r="91" spans="1:11" s="102" customFormat="1" ht="13.5" thickBot="1" x14ac:dyDescent="0.25">
      <c r="A91" s="280"/>
      <c r="B91" s="389"/>
      <c r="C91" s="389"/>
      <c r="D91" s="389"/>
      <c r="E91" s="389"/>
      <c r="F91" s="389"/>
      <c r="G91" s="389"/>
      <c r="H91" s="389"/>
      <c r="I91" s="390"/>
      <c r="J91"/>
      <c r="K91"/>
    </row>
    <row r="92" spans="1:11" s="102" customFormat="1" ht="13.5" thickTop="1" x14ac:dyDescent="0.2">
      <c r="A92" s="132"/>
      <c r="B92" s="391" t="s">
        <v>126</v>
      </c>
      <c r="C92" s="391"/>
      <c r="D92" s="391"/>
      <c r="E92" s="391"/>
      <c r="F92" s="391"/>
      <c r="G92" s="391"/>
      <c r="H92" s="391"/>
      <c r="I92" s="391"/>
      <c r="J92"/>
      <c r="K92"/>
    </row>
    <row r="93" spans="1:11" s="102" customFormat="1" x14ac:dyDescent="0.2">
      <c r="A93" s="132"/>
      <c r="B93" s="148" t="s">
        <v>127</v>
      </c>
      <c r="C93" s="149"/>
      <c r="D93" s="149"/>
      <c r="E93" s="149"/>
      <c r="F93" s="149"/>
      <c r="G93" s="149"/>
      <c r="H93" s="149"/>
      <c r="I93" s="149"/>
      <c r="J93"/>
      <c r="K93"/>
    </row>
    <row r="94" spans="1:11" s="102" customFormat="1" x14ac:dyDescent="0.2">
      <c r="A94" s="132"/>
      <c r="B94" s="148" t="s">
        <v>128</v>
      </c>
      <c r="C94" s="149"/>
      <c r="D94" s="149"/>
      <c r="E94" s="149"/>
      <c r="F94" s="149"/>
      <c r="G94" s="149"/>
      <c r="H94" s="149"/>
      <c r="I94" s="149"/>
      <c r="J94"/>
      <c r="K94"/>
    </row>
    <row r="95" spans="1:11" s="102" customFormat="1" ht="13.5" thickBot="1" x14ac:dyDescent="0.25">
      <c r="A95" s="132"/>
      <c r="B95" s="150"/>
      <c r="C95" s="150"/>
      <c r="D95" s="150"/>
      <c r="E95" s="150"/>
      <c r="F95" s="150"/>
      <c r="G95" s="150"/>
      <c r="H95" s="150"/>
      <c r="I95" s="150"/>
      <c r="J95"/>
      <c r="K95"/>
    </row>
    <row r="96" spans="1:11" s="102" customFormat="1" x14ac:dyDescent="0.2">
      <c r="A96" s="132"/>
      <c r="B96" s="151" t="s">
        <v>129</v>
      </c>
      <c r="C96" s="152"/>
      <c r="D96" s="152"/>
      <c r="E96" s="152"/>
      <c r="F96" s="152"/>
      <c r="G96" s="153"/>
      <c r="H96" s="154"/>
      <c r="I96" s="155"/>
      <c r="J96"/>
      <c r="K96"/>
    </row>
    <row r="97" spans="1:11" s="102" customFormat="1" x14ac:dyDescent="0.2">
      <c r="A97" s="132"/>
      <c r="B97" s="156" t="s">
        <v>130</v>
      </c>
      <c r="C97" s="157"/>
      <c r="D97" s="157"/>
      <c r="E97" s="157"/>
      <c r="F97" s="157"/>
      <c r="G97" s="158"/>
      <c r="H97" s="159"/>
      <c r="I97" s="160"/>
      <c r="J97"/>
      <c r="K97"/>
    </row>
    <row r="98" spans="1:11" s="102" customFormat="1" ht="13.5" thickBot="1" x14ac:dyDescent="0.25">
      <c r="A98" s="132"/>
      <c r="B98" s="161" t="s">
        <v>131</v>
      </c>
      <c r="C98" s="162"/>
      <c r="D98" s="162"/>
      <c r="E98" s="162"/>
      <c r="F98" s="162"/>
      <c r="G98" s="163"/>
      <c r="H98" s="164"/>
      <c r="I98" s="165"/>
      <c r="J98"/>
      <c r="K98"/>
    </row>
    <row r="99" spans="1:11" s="2" customFormat="1" x14ac:dyDescent="0.2">
      <c r="E99" s="7"/>
      <c r="F99" s="7"/>
    </row>
    <row r="100" spans="1:11" s="2" customFormat="1" x14ac:dyDescent="0.2">
      <c r="E100" s="7"/>
      <c r="F100" s="7"/>
    </row>
    <row r="101" spans="1:11" s="2" customFormat="1" x14ac:dyDescent="0.2">
      <c r="E101" s="7"/>
      <c r="F101" s="7"/>
    </row>
    <row r="102" spans="1:11" s="2" customFormat="1" x14ac:dyDescent="0.2">
      <c r="F102" s="7"/>
      <c r="G102" s="7"/>
    </row>
    <row r="103" spans="1:11" s="2" customFormat="1" x14ac:dyDescent="0.2">
      <c r="F103" s="7"/>
      <c r="G103" s="7"/>
    </row>
    <row r="104" spans="1:11" s="2" customFormat="1" x14ac:dyDescent="0.2">
      <c r="F104" s="7"/>
      <c r="G104" s="7"/>
    </row>
    <row r="105" spans="1:11" s="2" customFormat="1" x14ac:dyDescent="0.2">
      <c r="F105" s="7"/>
      <c r="G105" s="7"/>
    </row>
    <row r="106" spans="1:11" s="2" customFormat="1" x14ac:dyDescent="0.2">
      <c r="F106" s="7"/>
      <c r="G106" s="7"/>
    </row>
    <row r="107" spans="1:11" s="2" customFormat="1" x14ac:dyDescent="0.2">
      <c r="F107" s="7"/>
      <c r="G107" s="7"/>
    </row>
    <row r="108" spans="1:11" s="2" customFormat="1" x14ac:dyDescent="0.2">
      <c r="F108" s="7"/>
      <c r="G108" s="7"/>
    </row>
    <row r="109" spans="1:11" s="2" customFormat="1" x14ac:dyDescent="0.2">
      <c r="F109" s="7"/>
      <c r="G109" s="7"/>
    </row>
    <row r="110" spans="1:11" s="2" customFormat="1" x14ac:dyDescent="0.2">
      <c r="F110" s="7"/>
      <c r="G110" s="7"/>
    </row>
    <row r="111" spans="1:11" s="2" customFormat="1" x14ac:dyDescent="0.2">
      <c r="F111" s="7"/>
      <c r="G111" s="7"/>
    </row>
    <row r="112" spans="1:11" s="2" customFormat="1" x14ac:dyDescent="0.2">
      <c r="F112" s="7"/>
      <c r="G112" s="7"/>
    </row>
    <row r="113" spans="1:7" s="2" customFormat="1" x14ac:dyDescent="0.2">
      <c r="F113" s="7"/>
      <c r="G113" s="7"/>
    </row>
    <row r="114" spans="1:7" s="2" customFormat="1" x14ac:dyDescent="0.2">
      <c r="F114" s="7"/>
      <c r="G114" s="7"/>
    </row>
    <row r="115" spans="1:7" s="2" customFormat="1" x14ac:dyDescent="0.2">
      <c r="F115" s="7"/>
      <c r="G115" s="7"/>
    </row>
    <row r="116" spans="1:7" s="2" customFormat="1" x14ac:dyDescent="0.2">
      <c r="A116"/>
      <c r="B116"/>
      <c r="C116"/>
      <c r="D116"/>
      <c r="E116"/>
      <c r="F116" s="6"/>
      <c r="G116" s="6"/>
    </row>
  </sheetData>
  <mergeCells count="35">
    <mergeCell ref="C1:E1"/>
    <mergeCell ref="C57:E57"/>
    <mergeCell ref="C58:E58"/>
    <mergeCell ref="C59:E59"/>
    <mergeCell ref="C66:E66"/>
    <mergeCell ref="B63:G63"/>
    <mergeCell ref="C12:F12"/>
    <mergeCell ref="B92:I92"/>
    <mergeCell ref="C31:E31"/>
    <mergeCell ref="C32:E32"/>
    <mergeCell ref="C33:E33"/>
    <mergeCell ref="B73:E73"/>
    <mergeCell ref="B74:E74"/>
    <mergeCell ref="B75:E75"/>
    <mergeCell ref="B76:E76"/>
    <mergeCell ref="B77:E77"/>
    <mergeCell ref="C67:E67"/>
    <mergeCell ref="B60:G60"/>
    <mergeCell ref="B72:G72"/>
    <mergeCell ref="B82:G82"/>
    <mergeCell ref="C78:E78"/>
    <mergeCell ref="B79:E79"/>
    <mergeCell ref="B65:G65"/>
    <mergeCell ref="B68:G68"/>
    <mergeCell ref="B70:G70"/>
    <mergeCell ref="B83:E83"/>
    <mergeCell ref="B84:E84"/>
    <mergeCell ref="B91:I91"/>
    <mergeCell ref="B87:I87"/>
    <mergeCell ref="B88:I88"/>
    <mergeCell ref="B89:I89"/>
    <mergeCell ref="B80:E80"/>
    <mergeCell ref="B81:E81"/>
    <mergeCell ref="B85:E85"/>
    <mergeCell ref="B86:E86"/>
  </mergeCells>
  <pageMargins left="0.55000000000000004" right="0.11811023622047245" top="0.86614173228346458" bottom="0.47244094488188981" header="0.19685039370078741" footer="0.19685039370078741"/>
  <pageSetup paperSize="9" orientation="portrait" r:id="rId1"/>
  <headerFooter alignWithMargins="0">
    <oddHeader>&amp;L&amp;"Arial CE,Tučné"NYMBURK - RADNICE  č.p. 390
LOKÁLNÍ KLIMATIZACE
REALIZAČNÍ DOKUMENTACE&amp;C&amp;"Arial CE,Tučné"
CHLAZENÍ&amp;Rpříloha 01</oddHeader>
    <oddFooter>&amp;CStránka &amp;P z &amp;N&amp;RSpecifikace základního materiálu</oddFooter>
  </headerFooter>
  <rowBreaks count="2" manualBreakCount="2">
    <brk id="33" max="8" man="1"/>
    <brk id="5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263"/>
  <sheetViews>
    <sheetView view="pageBreakPreview" zoomScaleNormal="100" zoomScaleSheetLayoutView="100" workbookViewId="0">
      <selection activeCell="G19" sqref="G19"/>
    </sheetView>
  </sheetViews>
  <sheetFormatPr defaultRowHeight="12.75" x14ac:dyDescent="0.2"/>
  <cols>
    <col min="1" max="1" width="68.5703125" customWidth="1"/>
    <col min="2" max="2" width="5.7109375" bestFit="1" customWidth="1"/>
    <col min="3" max="3" width="3.28515625" bestFit="1" customWidth="1"/>
    <col min="4" max="4" width="10.42578125" style="6" customWidth="1"/>
    <col min="5" max="5" width="12" style="6" customWidth="1"/>
  </cols>
  <sheetData>
    <row r="1" spans="1:8" s="1" customFormat="1" ht="48" customHeight="1" thickBot="1" x14ac:dyDescent="0.25">
      <c r="A1" s="201" t="s">
        <v>10</v>
      </c>
      <c r="B1" s="203" t="s">
        <v>1</v>
      </c>
      <c r="C1" s="204" t="s">
        <v>4</v>
      </c>
      <c r="D1" s="205" t="s">
        <v>7</v>
      </c>
      <c r="E1" s="206" t="s">
        <v>8</v>
      </c>
    </row>
    <row r="2" spans="1:8" s="2" customFormat="1" ht="13.5" thickBot="1" x14ac:dyDescent="0.25">
      <c r="A2" s="11" t="s">
        <v>37</v>
      </c>
      <c r="B2" s="12"/>
      <c r="C2" s="22"/>
      <c r="D2" s="11"/>
      <c r="E2" s="13"/>
    </row>
    <row r="3" spans="1:8" x14ac:dyDescent="0.2">
      <c r="A3" s="33" t="s">
        <v>35</v>
      </c>
      <c r="B3" s="46">
        <v>16</v>
      </c>
      <c r="C3" s="47" t="s">
        <v>14</v>
      </c>
      <c r="D3" s="21"/>
      <c r="E3" s="18"/>
    </row>
    <row r="4" spans="1:8" ht="13.5" thickBot="1" x14ac:dyDescent="0.25">
      <c r="A4" s="29" t="s">
        <v>36</v>
      </c>
      <c r="B4" s="30">
        <v>8</v>
      </c>
      <c r="C4" s="31" t="s">
        <v>14</v>
      </c>
      <c r="D4" s="19"/>
      <c r="E4" s="8"/>
    </row>
    <row r="5" spans="1:8" s="2" customFormat="1" ht="13.5" thickBot="1" x14ac:dyDescent="0.25">
      <c r="A5" s="11" t="s">
        <v>38</v>
      </c>
      <c r="B5" s="12"/>
      <c r="C5" s="22"/>
      <c r="D5" s="11"/>
      <c r="E5" s="13"/>
    </row>
    <row r="6" spans="1:8" x14ac:dyDescent="0.2">
      <c r="A6" s="29" t="s">
        <v>39</v>
      </c>
      <c r="B6" s="30">
        <f>(11+12+19+6+15+17+3+13+35+9)*1.1</f>
        <v>154</v>
      </c>
      <c r="C6" s="31" t="s">
        <v>14</v>
      </c>
      <c r="D6" s="19"/>
      <c r="E6" s="8"/>
    </row>
    <row r="7" spans="1:8" ht="25.5" x14ac:dyDescent="0.2">
      <c r="A7" s="29" t="s">
        <v>40</v>
      </c>
      <c r="B7" s="30">
        <v>1</v>
      </c>
      <c r="C7" s="31" t="s">
        <v>3</v>
      </c>
      <c r="D7" s="19"/>
      <c r="E7" s="8"/>
    </row>
    <row r="8" spans="1:8" ht="51.75" thickBot="1" x14ac:dyDescent="0.25">
      <c r="A8" s="85" t="s">
        <v>57</v>
      </c>
      <c r="B8" s="227">
        <v>16</v>
      </c>
      <c r="C8" s="228" t="s">
        <v>5</v>
      </c>
      <c r="D8" s="20"/>
      <c r="E8" s="15"/>
    </row>
    <row r="9" spans="1:8" s="2" customFormat="1" x14ac:dyDescent="0.2">
      <c r="D9" s="7"/>
      <c r="E9" s="7"/>
    </row>
    <row r="10" spans="1:8" s="2" customFormat="1" x14ac:dyDescent="0.2">
      <c r="A10" s="229" t="s">
        <v>126</v>
      </c>
      <c r="B10" s="229"/>
      <c r="C10" s="229"/>
      <c r="D10" s="229"/>
      <c r="E10" s="229"/>
      <c r="F10" s="229"/>
      <c r="G10" s="229"/>
      <c r="H10" s="229"/>
    </row>
    <row r="11" spans="1:8" s="2" customFormat="1" x14ac:dyDescent="0.2">
      <c r="A11" s="148" t="s">
        <v>208</v>
      </c>
      <c r="B11" s="149"/>
      <c r="C11" s="149"/>
      <c r="D11" s="149"/>
      <c r="E11" s="149"/>
      <c r="F11" s="149"/>
      <c r="G11" s="149"/>
      <c r="H11" s="149"/>
    </row>
    <row r="12" spans="1:8" s="2" customFormat="1" x14ac:dyDescent="0.2">
      <c r="A12" s="148" t="s">
        <v>128</v>
      </c>
      <c r="B12" s="149"/>
      <c r="C12" s="149"/>
      <c r="D12" s="149"/>
      <c r="E12" s="149"/>
      <c r="F12" s="149"/>
      <c r="G12" s="149"/>
      <c r="H12" s="149"/>
    </row>
    <row r="13" spans="1:8" s="2" customFormat="1" x14ac:dyDescent="0.2">
      <c r="D13" s="7"/>
      <c r="E13" s="7"/>
    </row>
    <row r="14" spans="1:8" s="2" customFormat="1" x14ac:dyDescent="0.2">
      <c r="D14" s="7"/>
      <c r="E14" s="7"/>
    </row>
    <row r="15" spans="1:8" s="2" customFormat="1" ht="13.5" thickBot="1" x14ac:dyDescent="0.25">
      <c r="D15" s="7"/>
      <c r="E15" s="7"/>
    </row>
    <row r="16" spans="1:8" s="2" customFormat="1" ht="13.5" thickBot="1" x14ac:dyDescent="0.25">
      <c r="A16" s="11" t="s">
        <v>207</v>
      </c>
      <c r="B16" s="12"/>
      <c r="C16" s="22"/>
      <c r="D16" s="11"/>
      <c r="E16" s="13"/>
    </row>
    <row r="17" spans="1:5" s="2" customFormat="1" x14ac:dyDescent="0.2">
      <c r="A17" s="64" t="s">
        <v>22</v>
      </c>
      <c r="B17" s="36"/>
      <c r="C17" s="37"/>
      <c r="D17" s="38"/>
      <c r="E17" s="39"/>
    </row>
    <row r="18" spans="1:5" s="2" customFormat="1" ht="38.25" x14ac:dyDescent="0.2">
      <c r="A18" s="29" t="s">
        <v>76</v>
      </c>
      <c r="B18" s="9">
        <v>1</v>
      </c>
      <c r="C18" s="23" t="s">
        <v>3</v>
      </c>
      <c r="D18" s="19"/>
      <c r="E18" s="8"/>
    </row>
    <row r="19" spans="1:5" s="2" customFormat="1" ht="13.5" thickBot="1" x14ac:dyDescent="0.25">
      <c r="A19" s="65" t="s">
        <v>13</v>
      </c>
      <c r="B19" s="9"/>
      <c r="C19" s="23"/>
      <c r="D19" s="19"/>
      <c r="E19" s="8"/>
    </row>
    <row r="20" spans="1:5" s="2" customFormat="1" ht="15.75" thickBot="1" x14ac:dyDescent="0.3">
      <c r="A20" s="82" t="s">
        <v>9</v>
      </c>
      <c r="B20" s="16"/>
      <c r="C20" s="48"/>
      <c r="D20" s="49"/>
      <c r="E20" s="17"/>
    </row>
    <row r="21" spans="1:5" s="2" customFormat="1" x14ac:dyDescent="0.2">
      <c r="D21" s="7"/>
      <c r="E21" s="7"/>
    </row>
    <row r="23" spans="1:5" s="2" customFormat="1" x14ac:dyDescent="0.2">
      <c r="D23" s="7"/>
      <c r="E23" s="7"/>
    </row>
    <row r="24" spans="1:5" s="2" customFormat="1" x14ac:dyDescent="0.2">
      <c r="D24" s="7"/>
      <c r="E24" s="7"/>
    </row>
    <row r="25" spans="1:5" s="2" customFormat="1" x14ac:dyDescent="0.2">
      <c r="D25" s="7"/>
      <c r="E25" s="7"/>
    </row>
    <row r="26" spans="1:5" s="2" customFormat="1" x14ac:dyDescent="0.2">
      <c r="D26" s="7"/>
      <c r="E26" s="7"/>
    </row>
    <row r="27" spans="1:5" s="2" customFormat="1" x14ac:dyDescent="0.2">
      <c r="D27" s="7"/>
      <c r="E27" s="7"/>
    </row>
    <row r="28" spans="1:5" s="2" customFormat="1" x14ac:dyDescent="0.2">
      <c r="D28" s="7"/>
      <c r="E28" s="7"/>
    </row>
    <row r="29" spans="1:5" s="2" customFormat="1" x14ac:dyDescent="0.2">
      <c r="D29" s="7"/>
      <c r="E29" s="7"/>
    </row>
    <row r="30" spans="1:5" s="2" customFormat="1" x14ac:dyDescent="0.2">
      <c r="D30" s="7"/>
      <c r="E30" s="7"/>
    </row>
    <row r="31" spans="1:5" s="2" customFormat="1" x14ac:dyDescent="0.2">
      <c r="D31" s="7"/>
      <c r="E31" s="7"/>
    </row>
    <row r="32" spans="1:5" s="2" customFormat="1" x14ac:dyDescent="0.2">
      <c r="D32" s="7"/>
      <c r="E32" s="7"/>
    </row>
    <row r="33" spans="4:5" s="2" customFormat="1" x14ac:dyDescent="0.2">
      <c r="D33" s="7"/>
      <c r="E33" s="7"/>
    </row>
    <row r="34" spans="4:5" s="2" customFormat="1" x14ac:dyDescent="0.2">
      <c r="D34" s="7"/>
      <c r="E34" s="7"/>
    </row>
    <row r="35" spans="4:5" s="2" customFormat="1" x14ac:dyDescent="0.2">
      <c r="D35" s="7"/>
      <c r="E35" s="7"/>
    </row>
    <row r="36" spans="4:5" s="2" customFormat="1" x14ac:dyDescent="0.2">
      <c r="D36" s="7"/>
      <c r="E36" s="7"/>
    </row>
    <row r="37" spans="4:5" s="2" customFormat="1" x14ac:dyDescent="0.2">
      <c r="D37" s="7"/>
      <c r="E37" s="7"/>
    </row>
    <row r="38" spans="4:5" s="2" customFormat="1" x14ac:dyDescent="0.2">
      <c r="D38" s="7"/>
      <c r="E38" s="7"/>
    </row>
    <row r="39" spans="4:5" s="2" customFormat="1" x14ac:dyDescent="0.2">
      <c r="D39" s="7"/>
      <c r="E39" s="7"/>
    </row>
    <row r="40" spans="4:5" s="2" customFormat="1" x14ac:dyDescent="0.2">
      <c r="D40" s="7"/>
      <c r="E40" s="7"/>
    </row>
    <row r="41" spans="4:5" s="2" customFormat="1" x14ac:dyDescent="0.2">
      <c r="D41" s="7"/>
      <c r="E41" s="7"/>
    </row>
    <row r="42" spans="4:5" s="2" customFormat="1" x14ac:dyDescent="0.2">
      <c r="D42" s="7"/>
      <c r="E42" s="7"/>
    </row>
    <row r="43" spans="4:5" s="2" customFormat="1" x14ac:dyDescent="0.2">
      <c r="D43" s="7"/>
      <c r="E43" s="7"/>
    </row>
    <row r="44" spans="4:5" s="2" customFormat="1" x14ac:dyDescent="0.2">
      <c r="D44" s="7"/>
      <c r="E44" s="7"/>
    </row>
    <row r="45" spans="4:5" s="2" customFormat="1" x14ac:dyDescent="0.2">
      <c r="D45" s="7"/>
      <c r="E45" s="7"/>
    </row>
    <row r="46" spans="4:5" s="2" customFormat="1" x14ac:dyDescent="0.2">
      <c r="D46" s="7"/>
      <c r="E46" s="7"/>
    </row>
    <row r="47" spans="4:5" s="2" customFormat="1" x14ac:dyDescent="0.2">
      <c r="D47" s="7"/>
      <c r="E47" s="7"/>
    </row>
    <row r="48" spans="4:5" s="2" customFormat="1" x14ac:dyDescent="0.2">
      <c r="D48" s="7"/>
      <c r="E48" s="7"/>
    </row>
    <row r="49" spans="4:5" s="2" customFormat="1" x14ac:dyDescent="0.2">
      <c r="D49" s="7"/>
      <c r="E49" s="7"/>
    </row>
    <row r="50" spans="4:5" s="2" customFormat="1" x14ac:dyDescent="0.2">
      <c r="D50" s="7"/>
      <c r="E50" s="7"/>
    </row>
    <row r="51" spans="4:5" s="2" customFormat="1" x14ac:dyDescent="0.2">
      <c r="D51" s="7"/>
      <c r="E51" s="7"/>
    </row>
    <row r="52" spans="4:5" s="2" customFormat="1" x14ac:dyDescent="0.2">
      <c r="D52" s="7"/>
      <c r="E52" s="7"/>
    </row>
    <row r="53" spans="4:5" s="2" customFormat="1" x14ac:dyDescent="0.2">
      <c r="D53" s="7"/>
      <c r="E53" s="7"/>
    </row>
    <row r="54" spans="4:5" s="2" customFormat="1" x14ac:dyDescent="0.2">
      <c r="D54" s="7"/>
      <c r="E54" s="7"/>
    </row>
    <row r="55" spans="4:5" s="2" customFormat="1" x14ac:dyDescent="0.2">
      <c r="D55" s="7"/>
      <c r="E55" s="7"/>
    </row>
    <row r="56" spans="4:5" s="2" customFormat="1" x14ac:dyDescent="0.2">
      <c r="D56" s="7"/>
      <c r="E56" s="7"/>
    </row>
    <row r="57" spans="4:5" s="2" customFormat="1" x14ac:dyDescent="0.2">
      <c r="D57" s="7"/>
      <c r="E57" s="7"/>
    </row>
    <row r="58" spans="4:5" s="2" customFormat="1" x14ac:dyDescent="0.2">
      <c r="D58" s="7"/>
      <c r="E58" s="7"/>
    </row>
    <row r="59" spans="4:5" s="2" customFormat="1" x14ac:dyDescent="0.2">
      <c r="D59" s="7"/>
      <c r="E59" s="7"/>
    </row>
    <row r="60" spans="4:5" s="2" customFormat="1" x14ac:dyDescent="0.2">
      <c r="D60" s="7"/>
      <c r="E60" s="7"/>
    </row>
    <row r="61" spans="4:5" s="2" customFormat="1" x14ac:dyDescent="0.2">
      <c r="D61" s="7"/>
      <c r="E61" s="7"/>
    </row>
    <row r="62" spans="4:5" s="2" customFormat="1" x14ac:dyDescent="0.2">
      <c r="D62" s="7"/>
      <c r="E62" s="7"/>
    </row>
    <row r="63" spans="4:5" s="2" customFormat="1" x14ac:dyDescent="0.2">
      <c r="D63" s="7"/>
      <c r="E63" s="7"/>
    </row>
    <row r="64" spans="4:5" s="2" customFormat="1" x14ac:dyDescent="0.2">
      <c r="D64" s="7"/>
      <c r="E64" s="7"/>
    </row>
    <row r="65" spans="4:5" s="2" customFormat="1" x14ac:dyDescent="0.2">
      <c r="D65" s="7"/>
      <c r="E65" s="7"/>
    </row>
    <row r="66" spans="4:5" s="2" customFormat="1" x14ac:dyDescent="0.2">
      <c r="D66" s="7"/>
      <c r="E66" s="7"/>
    </row>
    <row r="67" spans="4:5" s="2" customFormat="1" x14ac:dyDescent="0.2">
      <c r="D67" s="7"/>
      <c r="E67" s="7"/>
    </row>
    <row r="68" spans="4:5" s="2" customFormat="1" x14ac:dyDescent="0.2">
      <c r="D68" s="7"/>
      <c r="E68" s="7"/>
    </row>
    <row r="69" spans="4:5" s="2" customFormat="1" x14ac:dyDescent="0.2">
      <c r="D69" s="7"/>
      <c r="E69" s="7"/>
    </row>
    <row r="70" spans="4:5" s="2" customFormat="1" x14ac:dyDescent="0.2">
      <c r="D70" s="7"/>
      <c r="E70" s="7"/>
    </row>
    <row r="71" spans="4:5" s="2" customFormat="1" x14ac:dyDescent="0.2">
      <c r="D71" s="7"/>
      <c r="E71" s="7"/>
    </row>
    <row r="72" spans="4:5" s="2" customFormat="1" x14ac:dyDescent="0.2">
      <c r="D72" s="7"/>
      <c r="E72" s="7"/>
    </row>
    <row r="73" spans="4:5" s="2" customFormat="1" x14ac:dyDescent="0.2">
      <c r="D73" s="7"/>
      <c r="E73" s="7"/>
    </row>
    <row r="74" spans="4:5" s="2" customFormat="1" x14ac:dyDescent="0.2">
      <c r="D74" s="7"/>
      <c r="E74" s="7"/>
    </row>
    <row r="75" spans="4:5" s="2" customFormat="1" x14ac:dyDescent="0.2">
      <c r="D75" s="7"/>
      <c r="E75" s="7"/>
    </row>
    <row r="76" spans="4:5" s="2" customFormat="1" x14ac:dyDescent="0.2">
      <c r="D76" s="7"/>
      <c r="E76" s="7"/>
    </row>
    <row r="77" spans="4:5" s="2" customFormat="1" x14ac:dyDescent="0.2">
      <c r="D77" s="7"/>
      <c r="E77" s="7"/>
    </row>
    <row r="78" spans="4:5" s="2" customFormat="1" x14ac:dyDescent="0.2">
      <c r="D78" s="7"/>
      <c r="E78" s="7"/>
    </row>
    <row r="79" spans="4:5" s="2" customFormat="1" x14ac:dyDescent="0.2">
      <c r="D79" s="7"/>
      <c r="E79" s="7"/>
    </row>
    <row r="80" spans="4:5" s="2" customFormat="1" x14ac:dyDescent="0.2">
      <c r="D80" s="7"/>
      <c r="E80" s="7"/>
    </row>
    <row r="81" spans="4:5" s="2" customFormat="1" x14ac:dyDescent="0.2">
      <c r="D81" s="7"/>
      <c r="E81" s="7"/>
    </row>
    <row r="82" spans="4:5" s="2" customFormat="1" x14ac:dyDescent="0.2">
      <c r="D82" s="7"/>
      <c r="E82" s="7"/>
    </row>
    <row r="83" spans="4:5" s="2" customFormat="1" x14ac:dyDescent="0.2">
      <c r="D83" s="7"/>
      <c r="E83" s="7"/>
    </row>
    <row r="84" spans="4:5" s="2" customFormat="1" x14ac:dyDescent="0.2">
      <c r="D84" s="7"/>
      <c r="E84" s="7"/>
    </row>
    <row r="85" spans="4:5" s="2" customFormat="1" x14ac:dyDescent="0.2">
      <c r="D85" s="7"/>
      <c r="E85" s="7"/>
    </row>
    <row r="86" spans="4:5" s="2" customFormat="1" x14ac:dyDescent="0.2">
      <c r="D86" s="7"/>
      <c r="E86" s="7"/>
    </row>
    <row r="87" spans="4:5" s="2" customFormat="1" x14ac:dyDescent="0.2">
      <c r="D87" s="7"/>
      <c r="E87" s="7"/>
    </row>
    <row r="88" spans="4:5" s="2" customFormat="1" x14ac:dyDescent="0.2">
      <c r="D88" s="7"/>
      <c r="E88" s="7"/>
    </row>
    <row r="89" spans="4:5" s="2" customFormat="1" x14ac:dyDescent="0.2">
      <c r="D89" s="7"/>
      <c r="E89" s="7"/>
    </row>
    <row r="90" spans="4:5" s="2" customFormat="1" x14ac:dyDescent="0.2">
      <c r="D90" s="7"/>
      <c r="E90" s="7"/>
    </row>
    <row r="91" spans="4:5" s="2" customFormat="1" x14ac:dyDescent="0.2">
      <c r="D91" s="7"/>
      <c r="E91" s="7"/>
    </row>
    <row r="92" spans="4:5" s="2" customFormat="1" x14ac:dyDescent="0.2">
      <c r="D92" s="7"/>
      <c r="E92" s="7"/>
    </row>
    <row r="93" spans="4:5" s="2" customFormat="1" x14ac:dyDescent="0.2">
      <c r="D93" s="7"/>
      <c r="E93" s="7"/>
    </row>
    <row r="94" spans="4:5" s="2" customFormat="1" x14ac:dyDescent="0.2">
      <c r="D94" s="7"/>
      <c r="E94" s="7"/>
    </row>
    <row r="95" spans="4:5" s="2" customFormat="1" x14ac:dyDescent="0.2">
      <c r="D95" s="7"/>
      <c r="E95" s="7"/>
    </row>
    <row r="96" spans="4:5" s="2" customFormat="1" x14ac:dyDescent="0.2">
      <c r="D96" s="7"/>
      <c r="E96" s="7"/>
    </row>
    <row r="97" spans="4:5" s="2" customFormat="1" x14ac:dyDescent="0.2">
      <c r="D97" s="7"/>
      <c r="E97" s="7"/>
    </row>
    <row r="98" spans="4:5" s="2" customFormat="1" x14ac:dyDescent="0.2">
      <c r="D98" s="7"/>
      <c r="E98" s="7"/>
    </row>
    <row r="99" spans="4:5" s="2" customFormat="1" x14ac:dyDescent="0.2">
      <c r="D99" s="7"/>
      <c r="E99" s="7"/>
    </row>
    <row r="100" spans="4:5" s="2" customFormat="1" x14ac:dyDescent="0.2">
      <c r="D100" s="7"/>
      <c r="E100" s="7"/>
    </row>
    <row r="101" spans="4:5" s="2" customFormat="1" x14ac:dyDescent="0.2">
      <c r="D101" s="7"/>
      <c r="E101" s="7"/>
    </row>
    <row r="102" spans="4:5" s="2" customFormat="1" x14ac:dyDescent="0.2">
      <c r="D102" s="7"/>
      <c r="E102" s="7"/>
    </row>
    <row r="103" spans="4:5" s="2" customFormat="1" x14ac:dyDescent="0.2">
      <c r="D103" s="7"/>
      <c r="E103" s="7"/>
    </row>
    <row r="104" spans="4:5" s="2" customFormat="1" x14ac:dyDescent="0.2">
      <c r="D104" s="7"/>
      <c r="E104" s="7"/>
    </row>
    <row r="105" spans="4:5" s="2" customFormat="1" x14ac:dyDescent="0.2">
      <c r="D105" s="7"/>
      <c r="E105" s="7"/>
    </row>
    <row r="106" spans="4:5" s="2" customFormat="1" x14ac:dyDescent="0.2">
      <c r="D106" s="7"/>
      <c r="E106" s="7"/>
    </row>
    <row r="107" spans="4:5" s="2" customFormat="1" x14ac:dyDescent="0.2">
      <c r="D107" s="7"/>
      <c r="E107" s="7"/>
    </row>
    <row r="108" spans="4:5" s="2" customFormat="1" x14ac:dyDescent="0.2">
      <c r="D108" s="7"/>
      <c r="E108" s="7"/>
    </row>
    <row r="109" spans="4:5" s="2" customFormat="1" x14ac:dyDescent="0.2">
      <c r="D109" s="7"/>
      <c r="E109" s="7"/>
    </row>
    <row r="110" spans="4:5" s="2" customFormat="1" x14ac:dyDescent="0.2">
      <c r="D110" s="7"/>
      <c r="E110" s="7"/>
    </row>
    <row r="111" spans="4:5" s="2" customFormat="1" x14ac:dyDescent="0.2">
      <c r="D111" s="7"/>
      <c r="E111" s="7"/>
    </row>
    <row r="112" spans="4:5" s="2" customFormat="1" x14ac:dyDescent="0.2">
      <c r="D112" s="7"/>
      <c r="E112" s="7"/>
    </row>
    <row r="113" spans="4:5" s="2" customFormat="1" x14ac:dyDescent="0.2">
      <c r="D113" s="7"/>
      <c r="E113" s="7"/>
    </row>
    <row r="114" spans="4:5" s="2" customFormat="1" x14ac:dyDescent="0.2">
      <c r="D114" s="7"/>
      <c r="E114" s="7"/>
    </row>
    <row r="115" spans="4:5" s="2" customFormat="1" x14ac:dyDescent="0.2">
      <c r="D115" s="7"/>
      <c r="E115" s="7"/>
    </row>
    <row r="116" spans="4:5" s="2" customFormat="1" x14ac:dyDescent="0.2">
      <c r="D116" s="7"/>
      <c r="E116" s="7"/>
    </row>
    <row r="117" spans="4:5" s="2" customFormat="1" x14ac:dyDescent="0.2">
      <c r="D117" s="7"/>
      <c r="E117" s="7"/>
    </row>
    <row r="118" spans="4:5" s="2" customFormat="1" x14ac:dyDescent="0.2">
      <c r="D118" s="7"/>
      <c r="E118" s="7"/>
    </row>
    <row r="119" spans="4:5" s="2" customFormat="1" x14ac:dyDescent="0.2">
      <c r="D119" s="7"/>
      <c r="E119" s="7"/>
    </row>
    <row r="120" spans="4:5" s="2" customFormat="1" x14ac:dyDescent="0.2">
      <c r="D120" s="7"/>
      <c r="E120" s="7"/>
    </row>
    <row r="121" spans="4:5" s="2" customFormat="1" x14ac:dyDescent="0.2">
      <c r="D121" s="7"/>
      <c r="E121" s="7"/>
    </row>
    <row r="122" spans="4:5" s="2" customFormat="1" x14ac:dyDescent="0.2">
      <c r="D122" s="7"/>
      <c r="E122" s="7"/>
    </row>
    <row r="123" spans="4:5" s="2" customFormat="1" x14ac:dyDescent="0.2">
      <c r="D123" s="7"/>
      <c r="E123" s="7"/>
    </row>
    <row r="124" spans="4:5" s="2" customFormat="1" x14ac:dyDescent="0.2">
      <c r="D124" s="7"/>
      <c r="E124" s="7"/>
    </row>
    <row r="125" spans="4:5" s="2" customFormat="1" x14ac:dyDescent="0.2">
      <c r="D125" s="7"/>
      <c r="E125" s="7"/>
    </row>
    <row r="126" spans="4:5" s="2" customFormat="1" x14ac:dyDescent="0.2">
      <c r="D126" s="7"/>
      <c r="E126" s="7"/>
    </row>
    <row r="127" spans="4:5" s="2" customFormat="1" x14ac:dyDescent="0.2">
      <c r="D127" s="7"/>
      <c r="E127" s="7"/>
    </row>
    <row r="128" spans="4:5" s="2" customFormat="1" x14ac:dyDescent="0.2">
      <c r="D128" s="7"/>
      <c r="E128" s="7"/>
    </row>
    <row r="129" spans="4:5" s="2" customFormat="1" x14ac:dyDescent="0.2">
      <c r="D129" s="7"/>
      <c r="E129" s="7"/>
    </row>
    <row r="130" spans="4:5" s="2" customFormat="1" x14ac:dyDescent="0.2">
      <c r="D130" s="7"/>
      <c r="E130" s="7"/>
    </row>
    <row r="131" spans="4:5" s="2" customFormat="1" x14ac:dyDescent="0.2">
      <c r="D131" s="7"/>
      <c r="E131" s="7"/>
    </row>
    <row r="132" spans="4:5" s="2" customFormat="1" x14ac:dyDescent="0.2">
      <c r="D132" s="7"/>
      <c r="E132" s="7"/>
    </row>
    <row r="133" spans="4:5" s="2" customFormat="1" x14ac:dyDescent="0.2">
      <c r="D133" s="7"/>
      <c r="E133" s="7"/>
    </row>
    <row r="134" spans="4:5" s="2" customFormat="1" x14ac:dyDescent="0.2">
      <c r="D134" s="7"/>
      <c r="E134" s="7"/>
    </row>
    <row r="135" spans="4:5" s="2" customFormat="1" x14ac:dyDescent="0.2">
      <c r="D135" s="7"/>
      <c r="E135" s="7"/>
    </row>
    <row r="136" spans="4:5" s="2" customFormat="1" x14ac:dyDescent="0.2">
      <c r="D136" s="7"/>
      <c r="E136" s="7"/>
    </row>
    <row r="137" spans="4:5" s="2" customFormat="1" x14ac:dyDescent="0.2">
      <c r="D137" s="7"/>
      <c r="E137" s="7"/>
    </row>
    <row r="138" spans="4:5" s="2" customFormat="1" x14ac:dyDescent="0.2">
      <c r="D138" s="7"/>
      <c r="E138" s="7"/>
    </row>
    <row r="139" spans="4:5" s="2" customFormat="1" x14ac:dyDescent="0.2">
      <c r="D139" s="7"/>
      <c r="E139" s="7"/>
    </row>
    <row r="140" spans="4:5" s="2" customFormat="1" x14ac:dyDescent="0.2">
      <c r="D140" s="7"/>
      <c r="E140" s="7"/>
    </row>
    <row r="141" spans="4:5" s="2" customFormat="1" x14ac:dyDescent="0.2">
      <c r="D141" s="7"/>
      <c r="E141" s="7"/>
    </row>
    <row r="142" spans="4:5" s="2" customFormat="1" x14ac:dyDescent="0.2">
      <c r="D142" s="7"/>
      <c r="E142" s="7"/>
    </row>
    <row r="143" spans="4:5" s="2" customFormat="1" x14ac:dyDescent="0.2">
      <c r="D143" s="7"/>
      <c r="E143" s="7"/>
    </row>
    <row r="144" spans="4:5" s="2" customFormat="1" x14ac:dyDescent="0.2">
      <c r="D144" s="7"/>
      <c r="E144" s="7"/>
    </row>
    <row r="145" spans="4:5" s="2" customFormat="1" x14ac:dyDescent="0.2">
      <c r="D145" s="7"/>
      <c r="E145" s="7"/>
    </row>
    <row r="146" spans="4:5" s="2" customFormat="1" x14ac:dyDescent="0.2">
      <c r="D146" s="7"/>
      <c r="E146" s="7"/>
    </row>
    <row r="147" spans="4:5" s="2" customFormat="1" x14ac:dyDescent="0.2">
      <c r="D147" s="7"/>
      <c r="E147" s="7"/>
    </row>
    <row r="148" spans="4:5" s="2" customFormat="1" x14ac:dyDescent="0.2">
      <c r="D148" s="7"/>
      <c r="E148" s="7"/>
    </row>
    <row r="149" spans="4:5" s="2" customFormat="1" x14ac:dyDescent="0.2">
      <c r="D149" s="7"/>
      <c r="E149" s="7"/>
    </row>
    <row r="150" spans="4:5" s="2" customFormat="1" x14ac:dyDescent="0.2">
      <c r="D150" s="7"/>
      <c r="E150" s="7"/>
    </row>
    <row r="151" spans="4:5" s="2" customFormat="1" x14ac:dyDescent="0.2">
      <c r="D151" s="7"/>
      <c r="E151" s="7"/>
    </row>
    <row r="152" spans="4:5" s="2" customFormat="1" x14ac:dyDescent="0.2">
      <c r="D152" s="7"/>
      <c r="E152" s="7"/>
    </row>
    <row r="153" spans="4:5" s="2" customFormat="1" x14ac:dyDescent="0.2">
      <c r="D153" s="7"/>
      <c r="E153" s="7"/>
    </row>
    <row r="154" spans="4:5" s="2" customFormat="1" x14ac:dyDescent="0.2">
      <c r="D154" s="7"/>
      <c r="E154" s="7"/>
    </row>
    <row r="155" spans="4:5" s="2" customFormat="1" x14ac:dyDescent="0.2">
      <c r="D155" s="7"/>
      <c r="E155" s="7"/>
    </row>
    <row r="156" spans="4:5" s="2" customFormat="1" x14ac:dyDescent="0.2">
      <c r="D156" s="7"/>
      <c r="E156" s="7"/>
    </row>
    <row r="157" spans="4:5" s="2" customFormat="1" x14ac:dyDescent="0.2">
      <c r="D157" s="7"/>
      <c r="E157" s="7"/>
    </row>
    <row r="158" spans="4:5" s="2" customFormat="1" x14ac:dyDescent="0.2">
      <c r="D158" s="7"/>
      <c r="E158" s="7"/>
    </row>
    <row r="159" spans="4:5" s="2" customFormat="1" x14ac:dyDescent="0.2">
      <c r="D159" s="7"/>
      <c r="E159" s="7"/>
    </row>
    <row r="160" spans="4:5" s="2" customFormat="1" x14ac:dyDescent="0.2">
      <c r="D160" s="7"/>
      <c r="E160" s="7"/>
    </row>
    <row r="161" spans="4:5" s="2" customFormat="1" x14ac:dyDescent="0.2">
      <c r="D161" s="7"/>
      <c r="E161" s="7"/>
    </row>
    <row r="162" spans="4:5" s="2" customFormat="1" x14ac:dyDescent="0.2">
      <c r="D162" s="7"/>
      <c r="E162" s="7"/>
    </row>
    <row r="163" spans="4:5" s="2" customFormat="1" x14ac:dyDescent="0.2">
      <c r="D163" s="7"/>
      <c r="E163" s="7"/>
    </row>
    <row r="164" spans="4:5" s="2" customFormat="1" x14ac:dyDescent="0.2">
      <c r="D164" s="7"/>
      <c r="E164" s="7"/>
    </row>
    <row r="165" spans="4:5" s="2" customFormat="1" x14ac:dyDescent="0.2">
      <c r="D165" s="7"/>
      <c r="E165" s="7"/>
    </row>
    <row r="166" spans="4:5" s="2" customFormat="1" x14ac:dyDescent="0.2">
      <c r="D166" s="7"/>
      <c r="E166" s="7"/>
    </row>
    <row r="167" spans="4:5" s="2" customFormat="1" x14ac:dyDescent="0.2">
      <c r="D167" s="7"/>
      <c r="E167" s="7"/>
    </row>
    <row r="168" spans="4:5" s="2" customFormat="1" x14ac:dyDescent="0.2">
      <c r="D168" s="7"/>
      <c r="E168" s="7"/>
    </row>
    <row r="169" spans="4:5" s="2" customFormat="1" x14ac:dyDescent="0.2">
      <c r="D169" s="7"/>
      <c r="E169" s="7"/>
    </row>
    <row r="170" spans="4:5" s="2" customFormat="1" x14ac:dyDescent="0.2">
      <c r="D170" s="7"/>
      <c r="E170" s="7"/>
    </row>
    <row r="171" spans="4:5" s="2" customFormat="1" x14ac:dyDescent="0.2">
      <c r="D171" s="7"/>
      <c r="E171" s="7"/>
    </row>
    <row r="172" spans="4:5" s="2" customFormat="1" x14ac:dyDescent="0.2">
      <c r="D172" s="7"/>
      <c r="E172" s="7"/>
    </row>
    <row r="173" spans="4:5" s="2" customFormat="1" x14ac:dyDescent="0.2">
      <c r="D173" s="7"/>
      <c r="E173" s="7"/>
    </row>
    <row r="174" spans="4:5" s="2" customFormat="1" x14ac:dyDescent="0.2">
      <c r="D174" s="7"/>
      <c r="E174" s="7"/>
    </row>
    <row r="175" spans="4:5" s="2" customFormat="1" x14ac:dyDescent="0.2">
      <c r="D175" s="7"/>
      <c r="E175" s="7"/>
    </row>
    <row r="176" spans="4:5" s="2" customFormat="1" x14ac:dyDescent="0.2">
      <c r="D176" s="7"/>
      <c r="E176" s="7"/>
    </row>
    <row r="177" spans="4:5" s="2" customFormat="1" x14ac:dyDescent="0.2">
      <c r="D177" s="7"/>
      <c r="E177" s="7"/>
    </row>
    <row r="178" spans="4:5" s="2" customFormat="1" x14ac:dyDescent="0.2">
      <c r="D178" s="7"/>
      <c r="E178" s="7"/>
    </row>
    <row r="179" spans="4:5" s="2" customFormat="1" x14ac:dyDescent="0.2">
      <c r="D179" s="7"/>
      <c r="E179" s="7"/>
    </row>
    <row r="180" spans="4:5" s="2" customFormat="1" x14ac:dyDescent="0.2">
      <c r="D180" s="7"/>
      <c r="E180" s="7"/>
    </row>
    <row r="181" spans="4:5" s="2" customFormat="1" x14ac:dyDescent="0.2">
      <c r="D181" s="7"/>
      <c r="E181" s="7"/>
    </row>
    <row r="182" spans="4:5" s="2" customFormat="1" x14ac:dyDescent="0.2">
      <c r="D182" s="7"/>
      <c r="E182" s="7"/>
    </row>
    <row r="183" spans="4:5" s="2" customFormat="1" x14ac:dyDescent="0.2">
      <c r="D183" s="7"/>
      <c r="E183" s="7"/>
    </row>
    <row r="184" spans="4:5" s="2" customFormat="1" x14ac:dyDescent="0.2">
      <c r="D184" s="7"/>
      <c r="E184" s="7"/>
    </row>
    <row r="185" spans="4:5" s="2" customFormat="1" x14ac:dyDescent="0.2">
      <c r="D185" s="7"/>
      <c r="E185" s="7"/>
    </row>
    <row r="186" spans="4:5" s="2" customFormat="1" x14ac:dyDescent="0.2">
      <c r="D186" s="7"/>
      <c r="E186" s="7"/>
    </row>
    <row r="187" spans="4:5" s="2" customFormat="1" x14ac:dyDescent="0.2">
      <c r="D187" s="7"/>
      <c r="E187" s="7"/>
    </row>
    <row r="188" spans="4:5" s="2" customFormat="1" x14ac:dyDescent="0.2">
      <c r="D188" s="7"/>
      <c r="E188" s="7"/>
    </row>
    <row r="189" spans="4:5" s="2" customFormat="1" x14ac:dyDescent="0.2">
      <c r="D189" s="7"/>
      <c r="E189" s="7"/>
    </row>
    <row r="190" spans="4:5" s="2" customFormat="1" x14ac:dyDescent="0.2">
      <c r="D190" s="7"/>
      <c r="E190" s="7"/>
    </row>
    <row r="191" spans="4:5" s="2" customFormat="1" x14ac:dyDescent="0.2">
      <c r="D191" s="7"/>
      <c r="E191" s="7"/>
    </row>
    <row r="192" spans="4:5" s="2" customFormat="1" x14ac:dyDescent="0.2">
      <c r="D192" s="7"/>
      <c r="E192" s="7"/>
    </row>
    <row r="193" spans="4:5" s="2" customFormat="1" x14ac:dyDescent="0.2">
      <c r="D193" s="7"/>
      <c r="E193" s="7"/>
    </row>
    <row r="194" spans="4:5" s="2" customFormat="1" x14ac:dyDescent="0.2">
      <c r="D194" s="7"/>
      <c r="E194" s="7"/>
    </row>
    <row r="195" spans="4:5" s="2" customFormat="1" x14ac:dyDescent="0.2">
      <c r="D195" s="7"/>
      <c r="E195" s="7"/>
    </row>
    <row r="196" spans="4:5" s="2" customFormat="1" x14ac:dyDescent="0.2">
      <c r="D196" s="7"/>
      <c r="E196" s="7"/>
    </row>
    <row r="197" spans="4:5" s="2" customFormat="1" x14ac:dyDescent="0.2">
      <c r="D197" s="7"/>
      <c r="E197" s="7"/>
    </row>
    <row r="198" spans="4:5" s="2" customFormat="1" x14ac:dyDescent="0.2">
      <c r="D198" s="7"/>
      <c r="E198" s="7"/>
    </row>
    <row r="199" spans="4:5" s="2" customFormat="1" x14ac:dyDescent="0.2">
      <c r="D199" s="7"/>
      <c r="E199" s="7"/>
    </row>
    <row r="200" spans="4:5" s="2" customFormat="1" x14ac:dyDescent="0.2">
      <c r="D200" s="7"/>
      <c r="E200" s="7"/>
    </row>
    <row r="201" spans="4:5" s="2" customFormat="1" x14ac:dyDescent="0.2">
      <c r="D201" s="7"/>
      <c r="E201" s="7"/>
    </row>
    <row r="202" spans="4:5" s="2" customFormat="1" x14ac:dyDescent="0.2">
      <c r="D202" s="7"/>
      <c r="E202" s="7"/>
    </row>
    <row r="203" spans="4:5" s="2" customFormat="1" x14ac:dyDescent="0.2">
      <c r="D203" s="7"/>
      <c r="E203" s="7"/>
    </row>
    <row r="204" spans="4:5" s="2" customFormat="1" x14ac:dyDescent="0.2">
      <c r="D204" s="7"/>
      <c r="E204" s="7"/>
    </row>
    <row r="205" spans="4:5" s="2" customFormat="1" x14ac:dyDescent="0.2">
      <c r="D205" s="7"/>
      <c r="E205" s="7"/>
    </row>
    <row r="206" spans="4:5" s="2" customFormat="1" x14ac:dyDescent="0.2">
      <c r="D206" s="7"/>
      <c r="E206" s="7"/>
    </row>
    <row r="207" spans="4:5" s="2" customFormat="1" x14ac:dyDescent="0.2">
      <c r="D207" s="7"/>
      <c r="E207" s="7"/>
    </row>
    <row r="208" spans="4:5" s="2" customFormat="1" x14ac:dyDescent="0.2">
      <c r="D208" s="7"/>
      <c r="E208" s="7"/>
    </row>
    <row r="209" spans="4:5" s="2" customFormat="1" x14ac:dyDescent="0.2">
      <c r="D209" s="7"/>
      <c r="E209" s="7"/>
    </row>
    <row r="210" spans="4:5" s="2" customFormat="1" x14ac:dyDescent="0.2">
      <c r="D210" s="7"/>
      <c r="E210" s="7"/>
    </row>
    <row r="211" spans="4:5" s="2" customFormat="1" x14ac:dyDescent="0.2">
      <c r="D211" s="7"/>
      <c r="E211" s="7"/>
    </row>
    <row r="212" spans="4:5" s="2" customFormat="1" x14ac:dyDescent="0.2">
      <c r="D212" s="7"/>
      <c r="E212" s="7"/>
    </row>
    <row r="213" spans="4:5" s="2" customFormat="1" x14ac:dyDescent="0.2">
      <c r="D213" s="7"/>
      <c r="E213" s="7"/>
    </row>
    <row r="214" spans="4:5" s="2" customFormat="1" x14ac:dyDescent="0.2">
      <c r="D214" s="7"/>
      <c r="E214" s="7"/>
    </row>
    <row r="215" spans="4:5" s="2" customFormat="1" x14ac:dyDescent="0.2">
      <c r="D215" s="7"/>
      <c r="E215" s="7"/>
    </row>
    <row r="216" spans="4:5" s="2" customFormat="1" x14ac:dyDescent="0.2">
      <c r="D216" s="7"/>
      <c r="E216" s="7"/>
    </row>
    <row r="217" spans="4:5" s="2" customFormat="1" x14ac:dyDescent="0.2">
      <c r="D217" s="7"/>
      <c r="E217" s="7"/>
    </row>
    <row r="218" spans="4:5" s="2" customFormat="1" x14ac:dyDescent="0.2">
      <c r="D218" s="7"/>
      <c r="E218" s="7"/>
    </row>
    <row r="219" spans="4:5" s="2" customFormat="1" x14ac:dyDescent="0.2">
      <c r="D219" s="7"/>
      <c r="E219" s="7"/>
    </row>
    <row r="220" spans="4:5" s="2" customFormat="1" x14ac:dyDescent="0.2">
      <c r="D220" s="7"/>
      <c r="E220" s="7"/>
    </row>
    <row r="221" spans="4:5" s="2" customFormat="1" x14ac:dyDescent="0.2">
      <c r="D221" s="7"/>
      <c r="E221" s="7"/>
    </row>
    <row r="222" spans="4:5" s="2" customFormat="1" x14ac:dyDescent="0.2">
      <c r="D222" s="7"/>
      <c r="E222" s="7"/>
    </row>
    <row r="223" spans="4:5" s="2" customFormat="1" x14ac:dyDescent="0.2">
      <c r="D223" s="7"/>
      <c r="E223" s="7"/>
    </row>
    <row r="224" spans="4:5" s="2" customFormat="1" x14ac:dyDescent="0.2">
      <c r="D224" s="7"/>
      <c r="E224" s="7"/>
    </row>
    <row r="225" spans="4:5" s="2" customFormat="1" x14ac:dyDescent="0.2">
      <c r="D225" s="7"/>
      <c r="E225" s="7"/>
    </row>
    <row r="226" spans="4:5" s="2" customFormat="1" x14ac:dyDescent="0.2">
      <c r="D226" s="7"/>
      <c r="E226" s="7"/>
    </row>
    <row r="227" spans="4:5" s="2" customFormat="1" x14ac:dyDescent="0.2">
      <c r="D227" s="7"/>
      <c r="E227" s="7"/>
    </row>
    <row r="228" spans="4:5" s="2" customFormat="1" x14ac:dyDescent="0.2">
      <c r="D228" s="7"/>
      <c r="E228" s="7"/>
    </row>
    <row r="229" spans="4:5" s="2" customFormat="1" x14ac:dyDescent="0.2">
      <c r="D229" s="7"/>
      <c r="E229" s="7"/>
    </row>
    <row r="230" spans="4:5" s="2" customFormat="1" x14ac:dyDescent="0.2">
      <c r="D230" s="7"/>
      <c r="E230" s="7"/>
    </row>
    <row r="231" spans="4:5" s="2" customFormat="1" x14ac:dyDescent="0.2">
      <c r="D231" s="7"/>
      <c r="E231" s="7"/>
    </row>
    <row r="232" spans="4:5" s="2" customFormat="1" x14ac:dyDescent="0.2">
      <c r="D232" s="7"/>
      <c r="E232" s="7"/>
    </row>
    <row r="233" spans="4:5" s="2" customFormat="1" x14ac:dyDescent="0.2">
      <c r="D233" s="7"/>
      <c r="E233" s="7"/>
    </row>
    <row r="234" spans="4:5" s="2" customFormat="1" x14ac:dyDescent="0.2">
      <c r="D234" s="7"/>
      <c r="E234" s="7"/>
    </row>
    <row r="235" spans="4:5" s="2" customFormat="1" x14ac:dyDescent="0.2">
      <c r="D235" s="7"/>
      <c r="E235" s="7"/>
    </row>
    <row r="236" spans="4:5" s="2" customFormat="1" x14ac:dyDescent="0.2">
      <c r="D236" s="7"/>
      <c r="E236" s="7"/>
    </row>
    <row r="237" spans="4:5" s="2" customFormat="1" x14ac:dyDescent="0.2">
      <c r="D237" s="7"/>
      <c r="E237" s="7"/>
    </row>
    <row r="238" spans="4:5" s="2" customFormat="1" x14ac:dyDescent="0.2">
      <c r="D238" s="7"/>
      <c r="E238" s="7"/>
    </row>
    <row r="239" spans="4:5" s="2" customFormat="1" x14ac:dyDescent="0.2">
      <c r="D239" s="7"/>
      <c r="E239" s="7"/>
    </row>
    <row r="240" spans="4:5" s="2" customFormat="1" x14ac:dyDescent="0.2">
      <c r="D240" s="7"/>
      <c r="E240" s="7"/>
    </row>
    <row r="241" spans="4:5" s="2" customFormat="1" x14ac:dyDescent="0.2">
      <c r="D241" s="7"/>
      <c r="E241" s="7"/>
    </row>
    <row r="242" spans="4:5" s="2" customFormat="1" x14ac:dyDescent="0.2">
      <c r="D242" s="7"/>
      <c r="E242" s="7"/>
    </row>
    <row r="243" spans="4:5" s="2" customFormat="1" x14ac:dyDescent="0.2">
      <c r="D243" s="7"/>
      <c r="E243" s="7"/>
    </row>
    <row r="244" spans="4:5" s="2" customFormat="1" x14ac:dyDescent="0.2">
      <c r="D244" s="7"/>
      <c r="E244" s="7"/>
    </row>
    <row r="245" spans="4:5" s="2" customFormat="1" x14ac:dyDescent="0.2">
      <c r="D245" s="7"/>
      <c r="E245" s="7"/>
    </row>
    <row r="246" spans="4:5" s="2" customFormat="1" x14ac:dyDescent="0.2">
      <c r="D246" s="7"/>
      <c r="E246" s="7"/>
    </row>
    <row r="247" spans="4:5" s="2" customFormat="1" x14ac:dyDescent="0.2">
      <c r="D247" s="7"/>
      <c r="E247" s="7"/>
    </row>
    <row r="248" spans="4:5" s="2" customFormat="1" x14ac:dyDescent="0.2">
      <c r="D248" s="7"/>
      <c r="E248" s="7"/>
    </row>
    <row r="249" spans="4:5" s="2" customFormat="1" x14ac:dyDescent="0.2">
      <c r="D249" s="7"/>
      <c r="E249" s="7"/>
    </row>
    <row r="250" spans="4:5" s="2" customFormat="1" x14ac:dyDescent="0.2">
      <c r="D250" s="7"/>
      <c r="E250" s="7"/>
    </row>
    <row r="251" spans="4:5" s="2" customFormat="1" x14ac:dyDescent="0.2">
      <c r="D251" s="7"/>
      <c r="E251" s="7"/>
    </row>
    <row r="252" spans="4:5" s="2" customFormat="1" x14ac:dyDescent="0.2">
      <c r="D252" s="7"/>
      <c r="E252" s="7"/>
    </row>
    <row r="253" spans="4:5" s="2" customFormat="1" x14ac:dyDescent="0.2">
      <c r="D253" s="7"/>
      <c r="E253" s="7"/>
    </row>
    <row r="254" spans="4:5" s="2" customFormat="1" x14ac:dyDescent="0.2">
      <c r="D254" s="7"/>
      <c r="E254" s="7"/>
    </row>
    <row r="255" spans="4:5" s="2" customFormat="1" x14ac:dyDescent="0.2">
      <c r="D255" s="7"/>
      <c r="E255" s="7"/>
    </row>
    <row r="256" spans="4:5" s="2" customFormat="1" x14ac:dyDescent="0.2">
      <c r="D256" s="7"/>
      <c r="E256" s="7"/>
    </row>
    <row r="257" spans="4:5" s="2" customFormat="1" x14ac:dyDescent="0.2">
      <c r="D257" s="7"/>
      <c r="E257" s="7"/>
    </row>
    <row r="258" spans="4:5" s="2" customFormat="1" x14ac:dyDescent="0.2">
      <c r="D258" s="7"/>
      <c r="E258" s="7"/>
    </row>
    <row r="259" spans="4:5" s="2" customFormat="1" x14ac:dyDescent="0.2">
      <c r="D259" s="7"/>
      <c r="E259" s="7"/>
    </row>
    <row r="260" spans="4:5" s="2" customFormat="1" x14ac:dyDescent="0.2">
      <c r="D260" s="7"/>
      <c r="E260" s="7"/>
    </row>
    <row r="261" spans="4:5" s="2" customFormat="1" x14ac:dyDescent="0.2">
      <c r="D261" s="7"/>
      <c r="E261" s="7"/>
    </row>
    <row r="262" spans="4:5" s="2" customFormat="1" x14ac:dyDescent="0.2">
      <c r="D262" s="7"/>
      <c r="E262" s="7"/>
    </row>
    <row r="263" spans="4:5" s="2" customFormat="1" x14ac:dyDescent="0.2">
      <c r="D263" s="7"/>
      <c r="E263" s="7"/>
    </row>
  </sheetData>
  <conditionalFormatting sqref="B3:B4 B6:B8">
    <cfRule type="cellIs" dxfId="5" priority="6" stopIfTrue="1" operator="equal">
      <formula>0</formula>
    </cfRule>
  </conditionalFormatting>
  <conditionalFormatting sqref="C3:C4 C6:C8">
    <cfRule type="cellIs" dxfId="4" priority="5" stopIfTrue="1" operator="equal">
      <formula>0</formula>
    </cfRule>
  </conditionalFormatting>
  <conditionalFormatting sqref="B3:B4 B6:B8">
    <cfRule type="cellIs" dxfId="3" priority="4" stopIfTrue="1" operator="equal">
      <formula>0</formula>
    </cfRule>
  </conditionalFormatting>
  <conditionalFormatting sqref="C3:C4 C6:C8">
    <cfRule type="cellIs" dxfId="2" priority="3" stopIfTrue="1" operator="equal">
      <formula>0</formula>
    </cfRule>
  </conditionalFormatting>
  <conditionalFormatting sqref="B3:B4 B6:B8">
    <cfRule type="cellIs" dxfId="1" priority="2" stopIfTrue="1" operator="equal">
      <formula>0</formula>
    </cfRule>
  </conditionalFormatting>
  <conditionalFormatting sqref="C3:C4 C6:C8">
    <cfRule type="cellIs" dxfId="0" priority="1" stopIfTrue="1" operator="equal">
      <formula>0</formula>
    </cfRule>
  </conditionalFormatting>
  <pageMargins left="0.45" right="0.11811023622047245" top="1.56" bottom="0.5" header="0.19685039370078741" footer="0.19685039370078741"/>
  <pageSetup paperSize="9" orientation="portrait" r:id="rId1"/>
  <headerFooter alignWithMargins="0">
    <oddHeader>&amp;L&amp;"Arial CE,Tučné"NYMBURK - RADNICE  č.p. 390
LOKÁLNÍ KLIMATIZACE
REALIZAČNÍ DOKUMENTACE&amp;C&amp;"Arial CE,Tučné"
KANALIZACE&amp;Rpříloha 02</oddHeader>
    <oddFooter>&amp;CStránka &amp;P z &amp;N&amp;RSpecifikace základního materiálu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M131"/>
  <sheetViews>
    <sheetView view="pageBreakPreview" topLeftCell="A82" zoomScaleNormal="100" zoomScaleSheetLayoutView="100" workbookViewId="0">
      <selection activeCell="K91" sqref="K91"/>
    </sheetView>
  </sheetViews>
  <sheetFormatPr defaultRowHeight="12.75" x14ac:dyDescent="0.2"/>
  <cols>
    <col min="1" max="1" width="3.5703125" bestFit="1" customWidth="1"/>
    <col min="2" max="2" width="2.5703125" bestFit="1" customWidth="1"/>
    <col min="3" max="3" width="10" bestFit="1" customWidth="1"/>
    <col min="4" max="4" width="51.85546875" customWidth="1"/>
    <col min="5" max="5" width="4.7109375" bestFit="1" customWidth="1"/>
    <col min="6" max="6" width="3.5703125" bestFit="1" customWidth="1"/>
    <col min="7" max="7" width="10.42578125" style="6" customWidth="1"/>
    <col min="8" max="8" width="12" style="6" customWidth="1"/>
  </cols>
  <sheetData>
    <row r="1" spans="1:8" s="1" customFormat="1" ht="39" thickBot="1" x14ac:dyDescent="0.25">
      <c r="A1" s="422" t="s">
        <v>0</v>
      </c>
      <c r="B1" s="423"/>
      <c r="C1" s="201" t="s">
        <v>29</v>
      </c>
      <c r="D1" s="202" t="s">
        <v>24</v>
      </c>
      <c r="E1" s="203" t="s">
        <v>1</v>
      </c>
      <c r="F1" s="204" t="s">
        <v>4</v>
      </c>
      <c r="G1" s="205" t="s">
        <v>7</v>
      </c>
      <c r="H1" s="206" t="s">
        <v>8</v>
      </c>
    </row>
    <row r="2" spans="1:8" s="2" customFormat="1" ht="13.5" thickBot="1" x14ac:dyDescent="0.25">
      <c r="A2" s="35"/>
      <c r="B2" s="5"/>
      <c r="C2" s="10"/>
      <c r="D2" s="50" t="s">
        <v>53</v>
      </c>
      <c r="E2" s="12"/>
      <c r="F2" s="22"/>
      <c r="G2" s="11"/>
      <c r="H2" s="13"/>
    </row>
    <row r="3" spans="1:8" s="2" customFormat="1" ht="35.25" x14ac:dyDescent="0.2">
      <c r="A3" s="424">
        <v>1</v>
      </c>
      <c r="B3" s="425">
        <v>1</v>
      </c>
      <c r="C3" s="216" t="s">
        <v>141</v>
      </c>
      <c r="D3" s="217" t="s">
        <v>206</v>
      </c>
      <c r="E3" s="218">
        <v>1</v>
      </c>
      <c r="F3" s="25" t="s">
        <v>5</v>
      </c>
      <c r="G3" s="21"/>
      <c r="H3" s="18"/>
    </row>
    <row r="4" spans="1:8" s="2" customFormat="1" x14ac:dyDescent="0.2">
      <c r="A4" s="417"/>
      <c r="B4" s="420"/>
      <c r="C4" s="34" t="s">
        <v>142</v>
      </c>
      <c r="D4" s="214" t="s">
        <v>143</v>
      </c>
      <c r="E4" s="9"/>
      <c r="F4" s="23"/>
      <c r="G4" s="19"/>
      <c r="H4" s="8"/>
    </row>
    <row r="5" spans="1:8" s="2" customFormat="1" x14ac:dyDescent="0.2">
      <c r="A5" s="417"/>
      <c r="B5" s="420"/>
      <c r="C5" s="34" t="s">
        <v>144</v>
      </c>
      <c r="D5" s="214" t="s">
        <v>145</v>
      </c>
      <c r="E5" s="9"/>
      <c r="F5" s="23"/>
      <c r="G5" s="19"/>
      <c r="H5" s="8"/>
    </row>
    <row r="6" spans="1:8" s="2" customFormat="1" x14ac:dyDescent="0.2">
      <c r="A6" s="417"/>
      <c r="B6" s="420"/>
      <c r="C6" s="34" t="s">
        <v>146</v>
      </c>
      <c r="D6" s="214" t="s">
        <v>147</v>
      </c>
      <c r="E6" s="9"/>
      <c r="F6" s="23"/>
      <c r="G6" s="19"/>
      <c r="H6" s="8"/>
    </row>
    <row r="7" spans="1:8" s="2" customFormat="1" x14ac:dyDescent="0.2">
      <c r="A7" s="417"/>
      <c r="B7" s="420"/>
      <c r="C7" s="34" t="s">
        <v>148</v>
      </c>
      <c r="D7" s="214" t="s">
        <v>149</v>
      </c>
      <c r="E7" s="9"/>
      <c r="F7" s="23"/>
      <c r="G7" s="19"/>
      <c r="H7" s="8"/>
    </row>
    <row r="8" spans="1:8" s="2" customFormat="1" x14ac:dyDescent="0.2">
      <c r="A8" s="417"/>
      <c r="B8" s="420"/>
      <c r="C8" s="34" t="s">
        <v>150</v>
      </c>
      <c r="D8" s="214" t="s">
        <v>151</v>
      </c>
      <c r="E8" s="9"/>
      <c r="F8" s="23"/>
      <c r="G8" s="19"/>
      <c r="H8" s="8"/>
    </row>
    <row r="9" spans="1:8" s="2" customFormat="1" x14ac:dyDescent="0.2">
      <c r="A9" s="417"/>
      <c r="B9" s="420"/>
      <c r="C9" s="34" t="s">
        <v>152</v>
      </c>
      <c r="D9" s="214" t="s">
        <v>153</v>
      </c>
      <c r="E9" s="9"/>
      <c r="F9" s="23"/>
      <c r="G9" s="19"/>
      <c r="H9" s="8"/>
    </row>
    <row r="10" spans="1:8" s="2" customFormat="1" x14ac:dyDescent="0.2">
      <c r="A10" s="417"/>
      <c r="B10" s="420"/>
      <c r="C10" s="34" t="s">
        <v>154</v>
      </c>
      <c r="D10" s="214" t="s">
        <v>155</v>
      </c>
      <c r="E10" s="9"/>
      <c r="F10" s="23"/>
      <c r="G10" s="19"/>
      <c r="H10" s="8"/>
    </row>
    <row r="11" spans="1:8" s="2" customFormat="1" x14ac:dyDescent="0.2">
      <c r="A11" s="417"/>
      <c r="B11" s="420"/>
      <c r="C11" s="34" t="s">
        <v>156</v>
      </c>
      <c r="D11" s="214" t="s">
        <v>157</v>
      </c>
      <c r="E11" s="9"/>
      <c r="F11" s="23"/>
      <c r="G11" s="19"/>
      <c r="H11" s="8"/>
    </row>
    <row r="12" spans="1:8" s="2" customFormat="1" x14ac:dyDescent="0.2">
      <c r="A12" s="417"/>
      <c r="B12" s="420"/>
      <c r="C12" s="34" t="s">
        <v>158</v>
      </c>
      <c r="D12" s="214" t="s">
        <v>159</v>
      </c>
      <c r="E12" s="9"/>
      <c r="F12" s="23"/>
      <c r="G12" s="19"/>
      <c r="H12" s="8"/>
    </row>
    <row r="13" spans="1:8" s="2" customFormat="1" x14ac:dyDescent="0.2">
      <c r="A13" s="417"/>
      <c r="B13" s="420"/>
      <c r="C13" s="34" t="s">
        <v>160</v>
      </c>
      <c r="D13" s="214" t="s">
        <v>161</v>
      </c>
      <c r="E13" s="9"/>
      <c r="F13" s="23"/>
      <c r="G13" s="19"/>
      <c r="H13" s="8"/>
    </row>
    <row r="14" spans="1:8" s="2" customFormat="1" x14ac:dyDescent="0.2">
      <c r="A14" s="417"/>
      <c r="B14" s="420"/>
      <c r="C14" s="34" t="s">
        <v>162</v>
      </c>
      <c r="D14" s="214" t="s">
        <v>163</v>
      </c>
      <c r="E14" s="9"/>
      <c r="F14" s="23"/>
      <c r="G14" s="19"/>
      <c r="H14" s="8"/>
    </row>
    <row r="15" spans="1:8" s="2" customFormat="1" x14ac:dyDescent="0.2">
      <c r="A15" s="417"/>
      <c r="B15" s="420"/>
      <c r="C15" s="34" t="s">
        <v>164</v>
      </c>
      <c r="D15" s="214" t="s">
        <v>165</v>
      </c>
      <c r="E15" s="9"/>
      <c r="F15" s="23"/>
      <c r="G15" s="19"/>
      <c r="H15" s="8"/>
    </row>
    <row r="16" spans="1:8" s="2" customFormat="1" x14ac:dyDescent="0.2">
      <c r="A16" s="417"/>
      <c r="B16" s="420"/>
      <c r="C16" s="34" t="s">
        <v>166</v>
      </c>
      <c r="D16" s="214" t="s">
        <v>167</v>
      </c>
      <c r="E16" s="9"/>
      <c r="F16" s="23"/>
      <c r="G16" s="19"/>
      <c r="H16" s="8"/>
    </row>
    <row r="17" spans="1:8" s="2" customFormat="1" x14ac:dyDescent="0.2">
      <c r="A17" s="417"/>
      <c r="B17" s="420"/>
      <c r="C17" s="34" t="s">
        <v>164</v>
      </c>
      <c r="D17" s="214" t="s">
        <v>168</v>
      </c>
      <c r="E17" s="9"/>
      <c r="F17" s="23"/>
      <c r="G17" s="19"/>
      <c r="H17" s="8"/>
    </row>
    <row r="18" spans="1:8" s="2" customFormat="1" x14ac:dyDescent="0.2">
      <c r="A18" s="417"/>
      <c r="B18" s="420"/>
      <c r="C18" s="34" t="s">
        <v>166</v>
      </c>
      <c r="D18" s="214" t="s">
        <v>169</v>
      </c>
      <c r="E18" s="9"/>
      <c r="F18" s="23"/>
      <c r="G18" s="19"/>
      <c r="H18" s="8"/>
    </row>
    <row r="19" spans="1:8" s="2" customFormat="1" x14ac:dyDescent="0.2">
      <c r="A19" s="417"/>
      <c r="B19" s="420"/>
      <c r="C19" s="34" t="s">
        <v>170</v>
      </c>
      <c r="D19" s="214" t="s">
        <v>171</v>
      </c>
      <c r="E19" s="9"/>
      <c r="F19" s="23"/>
      <c r="G19" s="19"/>
      <c r="H19" s="8"/>
    </row>
    <row r="20" spans="1:8" s="2" customFormat="1" x14ac:dyDescent="0.2">
      <c r="A20" s="417"/>
      <c r="B20" s="420"/>
      <c r="C20" s="34" t="s">
        <v>172</v>
      </c>
      <c r="D20" s="214" t="s">
        <v>173</v>
      </c>
      <c r="E20" s="9"/>
      <c r="F20" s="23"/>
      <c r="G20" s="19"/>
      <c r="H20" s="8"/>
    </row>
    <row r="21" spans="1:8" s="2" customFormat="1" ht="13.5" thickBot="1" x14ac:dyDescent="0.25">
      <c r="A21" s="417"/>
      <c r="B21" s="420"/>
      <c r="C21" s="34" t="s">
        <v>174</v>
      </c>
      <c r="D21" s="214" t="s">
        <v>175</v>
      </c>
      <c r="E21" s="9"/>
      <c r="F21" s="23"/>
      <c r="G21" s="19"/>
      <c r="H21" s="8"/>
    </row>
    <row r="22" spans="1:8" s="2" customFormat="1" ht="13.5" thickBot="1" x14ac:dyDescent="0.25">
      <c r="A22" s="417"/>
      <c r="B22" s="420"/>
      <c r="C22" s="10"/>
      <c r="D22" s="5" t="s">
        <v>27</v>
      </c>
      <c r="E22" s="12"/>
      <c r="F22" s="22"/>
      <c r="G22" s="11"/>
      <c r="H22" s="13"/>
    </row>
    <row r="23" spans="1:8" s="2" customFormat="1" x14ac:dyDescent="0.2">
      <c r="A23" s="417"/>
      <c r="B23" s="420"/>
      <c r="C23" s="34" t="s">
        <v>176</v>
      </c>
      <c r="D23" s="214" t="s">
        <v>177</v>
      </c>
      <c r="E23" s="9"/>
      <c r="F23" s="23"/>
      <c r="G23" s="19"/>
      <c r="H23" s="8"/>
    </row>
    <row r="24" spans="1:8" s="2" customFormat="1" x14ac:dyDescent="0.2">
      <c r="A24" s="417"/>
      <c r="B24" s="420"/>
      <c r="C24" s="34" t="s">
        <v>176</v>
      </c>
      <c r="D24" s="214" t="s">
        <v>178</v>
      </c>
      <c r="E24" s="9"/>
      <c r="F24" s="23"/>
      <c r="G24" s="19"/>
      <c r="H24" s="8"/>
    </row>
    <row r="25" spans="1:8" s="2" customFormat="1" x14ac:dyDescent="0.2">
      <c r="A25" s="417"/>
      <c r="B25" s="420"/>
      <c r="C25" s="34" t="s">
        <v>176</v>
      </c>
      <c r="D25" s="214" t="s">
        <v>179</v>
      </c>
      <c r="E25" s="9"/>
      <c r="F25" s="23"/>
      <c r="G25" s="19"/>
      <c r="H25" s="8"/>
    </row>
    <row r="26" spans="1:8" s="2" customFormat="1" x14ac:dyDescent="0.2">
      <c r="A26" s="417"/>
      <c r="B26" s="420"/>
      <c r="C26" s="34" t="s">
        <v>180</v>
      </c>
      <c r="D26" s="214" t="s">
        <v>181</v>
      </c>
      <c r="E26" s="9"/>
      <c r="F26" s="23"/>
      <c r="G26" s="19"/>
      <c r="H26" s="8"/>
    </row>
    <row r="27" spans="1:8" s="2" customFormat="1" x14ac:dyDescent="0.2">
      <c r="A27" s="417"/>
      <c r="B27" s="420"/>
      <c r="C27" s="34" t="s">
        <v>182</v>
      </c>
      <c r="D27" s="214" t="s">
        <v>183</v>
      </c>
      <c r="E27" s="9"/>
      <c r="F27" s="23"/>
      <c r="G27" s="19"/>
      <c r="H27" s="8"/>
    </row>
    <row r="28" spans="1:8" s="2" customFormat="1" x14ac:dyDescent="0.2">
      <c r="A28" s="417"/>
      <c r="B28" s="420"/>
      <c r="C28" s="34" t="s">
        <v>184</v>
      </c>
      <c r="D28" s="214" t="s">
        <v>185</v>
      </c>
      <c r="E28" s="9"/>
      <c r="F28" s="23"/>
      <c r="G28" s="19"/>
      <c r="H28" s="8"/>
    </row>
    <row r="29" spans="1:8" s="2" customFormat="1" x14ac:dyDescent="0.2">
      <c r="A29" s="417"/>
      <c r="B29" s="420"/>
      <c r="C29" s="34" t="s">
        <v>186</v>
      </c>
      <c r="D29" s="214" t="s">
        <v>187</v>
      </c>
      <c r="E29" s="9"/>
      <c r="F29" s="23"/>
      <c r="G29" s="19"/>
      <c r="H29" s="8"/>
    </row>
    <row r="30" spans="1:8" s="2" customFormat="1" x14ac:dyDescent="0.2">
      <c r="A30" s="417"/>
      <c r="B30" s="420"/>
      <c r="C30" s="34" t="s">
        <v>188</v>
      </c>
      <c r="D30" s="214" t="s">
        <v>189</v>
      </c>
      <c r="E30" s="9"/>
      <c r="F30" s="23"/>
      <c r="G30" s="19"/>
      <c r="H30" s="8"/>
    </row>
    <row r="31" spans="1:8" s="2" customFormat="1" x14ac:dyDescent="0.2">
      <c r="A31" s="417"/>
      <c r="B31" s="420"/>
      <c r="C31" s="34" t="s">
        <v>190</v>
      </c>
      <c r="D31" s="214" t="s">
        <v>191</v>
      </c>
      <c r="E31" s="9"/>
      <c r="F31" s="23"/>
      <c r="G31" s="19"/>
      <c r="H31" s="8"/>
    </row>
    <row r="32" spans="1:8" s="2" customFormat="1" x14ac:dyDescent="0.2">
      <c r="A32" s="417"/>
      <c r="B32" s="420"/>
      <c r="C32" s="34" t="s">
        <v>192</v>
      </c>
      <c r="D32" s="214" t="s">
        <v>193</v>
      </c>
      <c r="E32" s="9"/>
      <c r="F32" s="23"/>
      <c r="G32" s="19"/>
      <c r="H32" s="8"/>
    </row>
    <row r="33" spans="1:8" s="2" customFormat="1" x14ac:dyDescent="0.2">
      <c r="A33" s="417"/>
      <c r="B33" s="420"/>
      <c r="C33" s="34" t="s">
        <v>194</v>
      </c>
      <c r="D33" s="214" t="s">
        <v>195</v>
      </c>
      <c r="E33" s="9"/>
      <c r="F33" s="23"/>
      <c r="G33" s="19"/>
      <c r="H33" s="8"/>
    </row>
    <row r="34" spans="1:8" s="2" customFormat="1" x14ac:dyDescent="0.2">
      <c r="A34" s="417"/>
      <c r="B34" s="420"/>
      <c r="C34" s="34" t="s">
        <v>196</v>
      </c>
      <c r="D34" s="214" t="s">
        <v>197</v>
      </c>
      <c r="E34" s="9"/>
      <c r="F34" s="23"/>
      <c r="G34" s="19"/>
      <c r="H34" s="8"/>
    </row>
    <row r="35" spans="1:8" s="2" customFormat="1" x14ac:dyDescent="0.2">
      <c r="A35" s="417"/>
      <c r="B35" s="420"/>
      <c r="C35" s="34" t="s">
        <v>198</v>
      </c>
      <c r="D35" s="214" t="s">
        <v>199</v>
      </c>
      <c r="E35" s="9"/>
      <c r="F35" s="23"/>
      <c r="G35" s="19"/>
      <c r="H35" s="8"/>
    </row>
    <row r="36" spans="1:8" s="2" customFormat="1" ht="13.5" thickBot="1" x14ac:dyDescent="0.25">
      <c r="A36" s="418"/>
      <c r="B36" s="421"/>
      <c r="C36" s="70" t="s">
        <v>200</v>
      </c>
      <c r="D36" s="215" t="s">
        <v>201</v>
      </c>
      <c r="E36" s="14"/>
      <c r="F36" s="24"/>
      <c r="G36" s="20"/>
      <c r="H36" s="15"/>
    </row>
    <row r="37" spans="1:8" s="2" customFormat="1" ht="13.5" thickBot="1" x14ac:dyDescent="0.25">
      <c r="A37" s="51"/>
      <c r="B37" s="52"/>
      <c r="C37" s="10"/>
      <c r="D37" s="50" t="s">
        <v>28</v>
      </c>
      <c r="E37" s="12"/>
      <c r="F37" s="22"/>
      <c r="G37" s="11"/>
      <c r="H37" s="13"/>
    </row>
    <row r="38" spans="1:8" s="2" customFormat="1" ht="35.25" x14ac:dyDescent="0.2">
      <c r="A38" s="416">
        <v>1</v>
      </c>
      <c r="B38" s="419">
        <v>2</v>
      </c>
      <c r="C38" s="34" t="s">
        <v>141</v>
      </c>
      <c r="D38" s="4" t="s">
        <v>206</v>
      </c>
      <c r="E38" s="9">
        <v>1</v>
      </c>
      <c r="F38" s="23" t="s">
        <v>5</v>
      </c>
      <c r="G38" s="19"/>
      <c r="H38" s="8"/>
    </row>
    <row r="39" spans="1:8" s="2" customFormat="1" x14ac:dyDescent="0.2">
      <c r="A39" s="417"/>
      <c r="B39" s="420"/>
      <c r="C39" s="34" t="s">
        <v>202</v>
      </c>
      <c r="D39" s="214" t="s">
        <v>203</v>
      </c>
      <c r="E39" s="9"/>
      <c r="F39" s="23"/>
      <c r="G39" s="19"/>
      <c r="H39" s="8"/>
    </row>
    <row r="40" spans="1:8" s="2" customFormat="1" x14ac:dyDescent="0.2">
      <c r="A40" s="417"/>
      <c r="B40" s="420"/>
      <c r="C40" s="34" t="s">
        <v>142</v>
      </c>
      <c r="D40" s="214" t="s">
        <v>143</v>
      </c>
      <c r="E40" s="9"/>
      <c r="F40" s="23"/>
      <c r="G40" s="19"/>
      <c r="H40" s="8"/>
    </row>
    <row r="41" spans="1:8" s="2" customFormat="1" x14ac:dyDescent="0.2">
      <c r="A41" s="417"/>
      <c r="B41" s="420"/>
      <c r="C41" s="34" t="s">
        <v>144</v>
      </c>
      <c r="D41" s="214" t="s">
        <v>145</v>
      </c>
      <c r="E41" s="9"/>
      <c r="F41" s="23"/>
      <c r="G41" s="19"/>
      <c r="H41" s="8"/>
    </row>
    <row r="42" spans="1:8" s="2" customFormat="1" x14ac:dyDescent="0.2">
      <c r="A42" s="417"/>
      <c r="B42" s="420"/>
      <c r="C42" s="34" t="s">
        <v>146</v>
      </c>
      <c r="D42" s="214" t="s">
        <v>147</v>
      </c>
      <c r="E42" s="9"/>
      <c r="F42" s="23"/>
      <c r="G42" s="19"/>
      <c r="H42" s="8"/>
    </row>
    <row r="43" spans="1:8" s="2" customFormat="1" x14ac:dyDescent="0.2">
      <c r="A43" s="417"/>
      <c r="B43" s="420"/>
      <c r="C43" s="34" t="s">
        <v>148</v>
      </c>
      <c r="D43" s="214" t="s">
        <v>149</v>
      </c>
      <c r="E43" s="9"/>
      <c r="F43" s="23"/>
      <c r="G43" s="19"/>
      <c r="H43" s="8"/>
    </row>
    <row r="44" spans="1:8" s="2" customFormat="1" x14ac:dyDescent="0.2">
      <c r="A44" s="417"/>
      <c r="B44" s="420"/>
      <c r="C44" s="34" t="s">
        <v>204</v>
      </c>
      <c r="D44" s="214" t="s">
        <v>205</v>
      </c>
      <c r="E44" s="9"/>
      <c r="F44" s="23"/>
      <c r="G44" s="19"/>
      <c r="H44" s="8"/>
    </row>
    <row r="45" spans="1:8" s="2" customFormat="1" x14ac:dyDescent="0.2">
      <c r="A45" s="417"/>
      <c r="B45" s="420"/>
      <c r="C45" s="34" t="s">
        <v>152</v>
      </c>
      <c r="D45" s="214" t="s">
        <v>153</v>
      </c>
      <c r="E45" s="9"/>
      <c r="F45" s="23"/>
      <c r="G45" s="19"/>
      <c r="H45" s="8"/>
    </row>
    <row r="46" spans="1:8" s="2" customFormat="1" x14ac:dyDescent="0.2">
      <c r="A46" s="417"/>
      <c r="B46" s="420"/>
      <c r="C46" s="34" t="s">
        <v>154</v>
      </c>
      <c r="D46" s="214" t="s">
        <v>155</v>
      </c>
      <c r="E46" s="9"/>
      <c r="F46" s="23"/>
      <c r="G46" s="19"/>
      <c r="H46" s="8"/>
    </row>
    <row r="47" spans="1:8" s="2" customFormat="1" x14ac:dyDescent="0.2">
      <c r="A47" s="417"/>
      <c r="B47" s="420"/>
      <c r="C47" s="34" t="s">
        <v>156</v>
      </c>
      <c r="D47" s="214" t="s">
        <v>157</v>
      </c>
      <c r="E47" s="9"/>
      <c r="F47" s="23"/>
      <c r="G47" s="19"/>
      <c r="H47" s="8"/>
    </row>
    <row r="48" spans="1:8" s="2" customFormat="1" x14ac:dyDescent="0.2">
      <c r="A48" s="417"/>
      <c r="B48" s="420"/>
      <c r="C48" s="34" t="s">
        <v>158</v>
      </c>
      <c r="D48" s="214" t="s">
        <v>159</v>
      </c>
      <c r="E48" s="9"/>
      <c r="F48" s="23"/>
      <c r="G48" s="19"/>
      <c r="H48" s="8"/>
    </row>
    <row r="49" spans="1:8" s="2" customFormat="1" x14ac:dyDescent="0.2">
      <c r="A49" s="417"/>
      <c r="B49" s="420"/>
      <c r="C49" s="34" t="s">
        <v>160</v>
      </c>
      <c r="D49" s="214" t="s">
        <v>161</v>
      </c>
      <c r="E49" s="9"/>
      <c r="F49" s="23"/>
      <c r="G49" s="19"/>
      <c r="H49" s="8"/>
    </row>
    <row r="50" spans="1:8" s="2" customFormat="1" x14ac:dyDescent="0.2">
      <c r="A50" s="417"/>
      <c r="B50" s="420"/>
      <c r="C50" s="34" t="s">
        <v>162</v>
      </c>
      <c r="D50" s="214" t="s">
        <v>163</v>
      </c>
      <c r="E50" s="9"/>
      <c r="F50" s="23"/>
      <c r="G50" s="19"/>
      <c r="H50" s="8"/>
    </row>
    <row r="51" spans="1:8" s="2" customFormat="1" x14ac:dyDescent="0.2">
      <c r="A51" s="417"/>
      <c r="B51" s="420"/>
      <c r="C51" s="34" t="s">
        <v>164</v>
      </c>
      <c r="D51" s="214" t="s">
        <v>165</v>
      </c>
      <c r="E51" s="9"/>
      <c r="F51" s="23"/>
      <c r="G51" s="19"/>
      <c r="H51" s="8"/>
    </row>
    <row r="52" spans="1:8" s="2" customFormat="1" x14ac:dyDescent="0.2">
      <c r="A52" s="417"/>
      <c r="B52" s="420"/>
      <c r="C52" s="34" t="s">
        <v>166</v>
      </c>
      <c r="D52" s="214" t="s">
        <v>167</v>
      </c>
      <c r="E52" s="9"/>
      <c r="F52" s="23"/>
      <c r="G52" s="19"/>
      <c r="H52" s="8"/>
    </row>
    <row r="53" spans="1:8" s="2" customFormat="1" x14ac:dyDescent="0.2">
      <c r="A53" s="417"/>
      <c r="B53" s="420"/>
      <c r="C53" s="34" t="s">
        <v>164</v>
      </c>
      <c r="D53" s="214" t="s">
        <v>168</v>
      </c>
      <c r="E53" s="9"/>
      <c r="F53" s="23"/>
      <c r="G53" s="19"/>
      <c r="H53" s="8"/>
    </row>
    <row r="54" spans="1:8" s="2" customFormat="1" x14ac:dyDescent="0.2">
      <c r="A54" s="417"/>
      <c r="B54" s="420"/>
      <c r="C54" s="34" t="s">
        <v>166</v>
      </c>
      <c r="D54" s="214" t="s">
        <v>169</v>
      </c>
      <c r="E54" s="9"/>
      <c r="F54" s="23"/>
      <c r="G54" s="19"/>
      <c r="H54" s="8"/>
    </row>
    <row r="55" spans="1:8" s="2" customFormat="1" x14ac:dyDescent="0.2">
      <c r="A55" s="417"/>
      <c r="B55" s="420"/>
      <c r="C55" s="34" t="s">
        <v>170</v>
      </c>
      <c r="D55" s="214" t="s">
        <v>171</v>
      </c>
      <c r="E55" s="9"/>
      <c r="F55" s="23"/>
      <c r="G55" s="19"/>
      <c r="H55" s="8"/>
    </row>
    <row r="56" spans="1:8" s="2" customFormat="1" x14ac:dyDescent="0.2">
      <c r="A56" s="417"/>
      <c r="B56" s="420"/>
      <c r="C56" s="34" t="s">
        <v>172</v>
      </c>
      <c r="D56" s="214" t="s">
        <v>173</v>
      </c>
      <c r="E56" s="9"/>
      <c r="F56" s="23"/>
      <c r="G56" s="19"/>
      <c r="H56" s="8"/>
    </row>
    <row r="57" spans="1:8" s="2" customFormat="1" ht="13.5" thickBot="1" x14ac:dyDescent="0.25">
      <c r="A57" s="417"/>
      <c r="B57" s="420"/>
      <c r="C57" s="34" t="s">
        <v>174</v>
      </c>
      <c r="D57" s="214" t="s">
        <v>175</v>
      </c>
      <c r="E57" s="9"/>
      <c r="F57" s="23"/>
      <c r="G57" s="19"/>
      <c r="H57" s="8"/>
    </row>
    <row r="58" spans="1:8" s="2" customFormat="1" ht="13.5" thickBot="1" x14ac:dyDescent="0.25">
      <c r="A58" s="417"/>
      <c r="B58" s="420"/>
      <c r="C58" s="10"/>
      <c r="D58" s="5" t="s">
        <v>27</v>
      </c>
      <c r="E58" s="12"/>
      <c r="F58" s="22"/>
      <c r="G58" s="11"/>
      <c r="H58" s="13"/>
    </row>
    <row r="59" spans="1:8" s="2" customFormat="1" x14ac:dyDescent="0.2">
      <c r="A59" s="417"/>
      <c r="B59" s="420"/>
      <c r="C59" s="34" t="s">
        <v>176</v>
      </c>
      <c r="D59" s="214" t="s">
        <v>177</v>
      </c>
      <c r="E59" s="9"/>
      <c r="F59" s="23"/>
      <c r="G59" s="19"/>
      <c r="H59" s="8"/>
    </row>
    <row r="60" spans="1:8" s="2" customFormat="1" x14ac:dyDescent="0.2">
      <c r="A60" s="417"/>
      <c r="B60" s="420"/>
      <c r="C60" s="34" t="s">
        <v>176</v>
      </c>
      <c r="D60" s="214" t="s">
        <v>178</v>
      </c>
      <c r="E60" s="9"/>
      <c r="F60" s="23"/>
      <c r="G60" s="19"/>
      <c r="H60" s="8"/>
    </row>
    <row r="61" spans="1:8" s="2" customFormat="1" x14ac:dyDescent="0.2">
      <c r="A61" s="417"/>
      <c r="B61" s="420"/>
      <c r="C61" s="34" t="s">
        <v>176</v>
      </c>
      <c r="D61" s="214" t="s">
        <v>179</v>
      </c>
      <c r="E61" s="9"/>
      <c r="F61" s="23"/>
      <c r="G61" s="19"/>
      <c r="H61" s="8"/>
    </row>
    <row r="62" spans="1:8" s="2" customFormat="1" x14ac:dyDescent="0.2">
      <c r="A62" s="417"/>
      <c r="B62" s="420"/>
      <c r="C62" s="34" t="s">
        <v>180</v>
      </c>
      <c r="D62" s="214" t="s">
        <v>181</v>
      </c>
      <c r="E62" s="9"/>
      <c r="F62" s="23"/>
      <c r="G62" s="19"/>
      <c r="H62" s="8"/>
    </row>
    <row r="63" spans="1:8" s="2" customFormat="1" x14ac:dyDescent="0.2">
      <c r="A63" s="417"/>
      <c r="B63" s="420"/>
      <c r="C63" s="34" t="s">
        <v>182</v>
      </c>
      <c r="D63" s="214" t="s">
        <v>183</v>
      </c>
      <c r="E63" s="9"/>
      <c r="F63" s="23"/>
      <c r="G63" s="19"/>
      <c r="H63" s="8"/>
    </row>
    <row r="64" spans="1:8" s="2" customFormat="1" x14ac:dyDescent="0.2">
      <c r="A64" s="417"/>
      <c r="B64" s="420"/>
      <c r="C64" s="34" t="s">
        <v>184</v>
      </c>
      <c r="D64" s="214" t="s">
        <v>185</v>
      </c>
      <c r="E64" s="9"/>
      <c r="F64" s="23"/>
      <c r="G64" s="19"/>
      <c r="H64" s="8"/>
    </row>
    <row r="65" spans="1:8" s="2" customFormat="1" x14ac:dyDescent="0.2">
      <c r="A65" s="417"/>
      <c r="B65" s="420"/>
      <c r="C65" s="34" t="s">
        <v>186</v>
      </c>
      <c r="D65" s="214" t="s">
        <v>187</v>
      </c>
      <c r="E65" s="9"/>
      <c r="F65" s="23"/>
      <c r="G65" s="19"/>
      <c r="H65" s="8"/>
    </row>
    <row r="66" spans="1:8" s="2" customFormat="1" x14ac:dyDescent="0.2">
      <c r="A66" s="417"/>
      <c r="B66" s="420"/>
      <c r="C66" s="34" t="s">
        <v>188</v>
      </c>
      <c r="D66" s="214" t="s">
        <v>189</v>
      </c>
      <c r="E66" s="9"/>
      <c r="F66" s="23"/>
      <c r="G66" s="19"/>
      <c r="H66" s="8"/>
    </row>
    <row r="67" spans="1:8" s="2" customFormat="1" x14ac:dyDescent="0.2">
      <c r="A67" s="417"/>
      <c r="B67" s="420"/>
      <c r="C67" s="34" t="s">
        <v>190</v>
      </c>
      <c r="D67" s="214" t="s">
        <v>191</v>
      </c>
      <c r="E67" s="9"/>
      <c r="F67" s="23"/>
      <c r="G67" s="19"/>
      <c r="H67" s="8"/>
    </row>
    <row r="68" spans="1:8" s="2" customFormat="1" x14ac:dyDescent="0.2">
      <c r="A68" s="417"/>
      <c r="B68" s="420"/>
      <c r="C68" s="34" t="s">
        <v>192</v>
      </c>
      <c r="D68" s="214" t="s">
        <v>193</v>
      </c>
      <c r="E68" s="9"/>
      <c r="F68" s="23"/>
      <c r="G68" s="19"/>
      <c r="H68" s="8"/>
    </row>
    <row r="69" spans="1:8" s="2" customFormat="1" x14ac:dyDescent="0.2">
      <c r="A69" s="417"/>
      <c r="B69" s="420"/>
      <c r="C69" s="34" t="s">
        <v>194</v>
      </c>
      <c r="D69" s="214" t="s">
        <v>195</v>
      </c>
      <c r="E69" s="9"/>
      <c r="F69" s="23"/>
      <c r="G69" s="19"/>
      <c r="H69" s="8"/>
    </row>
    <row r="70" spans="1:8" s="2" customFormat="1" x14ac:dyDescent="0.2">
      <c r="A70" s="417"/>
      <c r="B70" s="420"/>
      <c r="C70" s="34" t="s">
        <v>196</v>
      </c>
      <c r="D70" s="214" t="s">
        <v>197</v>
      </c>
      <c r="E70" s="9"/>
      <c r="F70" s="23"/>
      <c r="G70" s="19"/>
      <c r="H70" s="8"/>
    </row>
    <row r="71" spans="1:8" s="2" customFormat="1" x14ac:dyDescent="0.2">
      <c r="A71" s="417"/>
      <c r="B71" s="420"/>
      <c r="C71" s="34" t="s">
        <v>198</v>
      </c>
      <c r="D71" s="214" t="s">
        <v>199</v>
      </c>
      <c r="E71" s="9"/>
      <c r="F71" s="23"/>
      <c r="G71" s="19"/>
      <c r="H71" s="8"/>
    </row>
    <row r="72" spans="1:8" s="2" customFormat="1" ht="13.5" thickBot="1" x14ac:dyDescent="0.25">
      <c r="A72" s="418"/>
      <c r="B72" s="421"/>
      <c r="C72" s="70" t="s">
        <v>200</v>
      </c>
      <c r="D72" s="215" t="s">
        <v>201</v>
      </c>
      <c r="E72" s="14"/>
      <c r="F72" s="24"/>
      <c r="G72" s="20"/>
      <c r="H72" s="15"/>
    </row>
    <row r="73" spans="1:8" s="2" customFormat="1" ht="13.5" thickBot="1" x14ac:dyDescent="0.25">
      <c r="A73" s="35"/>
      <c r="B73" s="5"/>
      <c r="C73" s="5"/>
      <c r="D73" s="5" t="s">
        <v>54</v>
      </c>
      <c r="E73" s="59"/>
      <c r="F73" s="22"/>
      <c r="G73" s="11"/>
      <c r="H73" s="13"/>
    </row>
    <row r="74" spans="1:8" s="2" customFormat="1" ht="13.5" thickBot="1" x14ac:dyDescent="0.25">
      <c r="A74" s="56">
        <v>2</v>
      </c>
      <c r="B74" s="57">
        <v>1</v>
      </c>
      <c r="C74" s="58" t="s">
        <v>30</v>
      </c>
      <c r="D74" s="40" t="s">
        <v>34</v>
      </c>
      <c r="E74" s="41">
        <v>2</v>
      </c>
      <c r="F74" s="42" t="s">
        <v>3</v>
      </c>
      <c r="G74" s="43"/>
      <c r="H74" s="44"/>
    </row>
    <row r="75" spans="1:8" s="2" customFormat="1" ht="13.5" thickBot="1" x14ac:dyDescent="0.25">
      <c r="A75" s="35"/>
      <c r="B75" s="5"/>
      <c r="C75" s="5"/>
      <c r="D75" s="5" t="s">
        <v>31</v>
      </c>
      <c r="E75" s="61"/>
      <c r="F75" s="22"/>
      <c r="G75" s="11"/>
      <c r="H75" s="13"/>
    </row>
    <row r="76" spans="1:8" s="2" customFormat="1" ht="76.5" x14ac:dyDescent="0.2">
      <c r="A76" s="56">
        <v>3</v>
      </c>
      <c r="B76" s="57">
        <v>1</v>
      </c>
      <c r="C76" s="58" t="s">
        <v>41</v>
      </c>
      <c r="D76" s="45" t="s">
        <v>65</v>
      </c>
      <c r="E76" s="60">
        <v>8</v>
      </c>
      <c r="F76" s="42" t="s">
        <v>5</v>
      </c>
      <c r="G76" s="43"/>
      <c r="H76" s="44"/>
    </row>
    <row r="77" spans="1:8" s="2" customFormat="1" ht="76.5" x14ac:dyDescent="0.2">
      <c r="A77" s="56">
        <v>3</v>
      </c>
      <c r="B77" s="57">
        <v>2</v>
      </c>
      <c r="C77" s="58" t="s">
        <v>41</v>
      </c>
      <c r="D77" s="45" t="s">
        <v>66</v>
      </c>
      <c r="E77" s="60">
        <v>8</v>
      </c>
      <c r="F77" s="42" t="s">
        <v>5</v>
      </c>
      <c r="G77" s="43"/>
      <c r="H77" s="8"/>
    </row>
    <row r="78" spans="1:8" s="2" customFormat="1" ht="25.5" x14ac:dyDescent="0.2">
      <c r="A78" s="53">
        <v>4</v>
      </c>
      <c r="B78" s="54">
        <v>1</v>
      </c>
      <c r="C78" s="55" t="s">
        <v>30</v>
      </c>
      <c r="D78" s="4" t="s">
        <v>43</v>
      </c>
      <c r="E78" s="27">
        <v>2</v>
      </c>
      <c r="F78" s="23" t="s">
        <v>5</v>
      </c>
      <c r="G78" s="19"/>
      <c r="H78" s="8"/>
    </row>
    <row r="79" spans="1:8" s="2" customFormat="1" ht="25.5" x14ac:dyDescent="0.2">
      <c r="A79" s="53">
        <v>5</v>
      </c>
      <c r="B79" s="54">
        <v>1</v>
      </c>
      <c r="C79" s="55" t="s">
        <v>30</v>
      </c>
      <c r="D79" s="4" t="s">
        <v>138</v>
      </c>
      <c r="E79" s="27">
        <v>4</v>
      </c>
      <c r="F79" s="23" t="s">
        <v>5</v>
      </c>
      <c r="G79" s="19"/>
      <c r="H79" s="8"/>
    </row>
    <row r="80" spans="1:8" s="2" customFormat="1" ht="25.5" x14ac:dyDescent="0.2">
      <c r="A80" s="53">
        <v>5</v>
      </c>
      <c r="B80" s="54">
        <v>2</v>
      </c>
      <c r="C80" s="55" t="s">
        <v>30</v>
      </c>
      <c r="D80" s="4" t="s">
        <v>137</v>
      </c>
      <c r="E80" s="27">
        <v>4</v>
      </c>
      <c r="F80" s="23" t="s">
        <v>5</v>
      </c>
      <c r="G80" s="19"/>
      <c r="H80" s="8"/>
    </row>
    <row r="81" spans="1:13" s="2" customFormat="1" ht="89.25" x14ac:dyDescent="0.2">
      <c r="A81" s="53">
        <v>6</v>
      </c>
      <c r="B81" s="54">
        <v>1</v>
      </c>
      <c r="C81" s="55" t="s">
        <v>41</v>
      </c>
      <c r="D81" s="4" t="s">
        <v>64</v>
      </c>
      <c r="E81" s="27">
        <v>2</v>
      </c>
      <c r="F81" s="23" t="s">
        <v>5</v>
      </c>
      <c r="G81" s="19"/>
      <c r="H81" s="8"/>
    </row>
    <row r="82" spans="1:13" s="2" customFormat="1" ht="26.25" thickBot="1" x14ac:dyDescent="0.25">
      <c r="A82" s="71">
        <v>7</v>
      </c>
      <c r="B82" s="220">
        <v>1</v>
      </c>
      <c r="C82" s="72" t="s">
        <v>41</v>
      </c>
      <c r="D82" s="69" t="s">
        <v>42</v>
      </c>
      <c r="E82" s="73">
        <v>2</v>
      </c>
      <c r="F82" s="24" t="s">
        <v>5</v>
      </c>
      <c r="G82" s="20"/>
      <c r="H82" s="15"/>
    </row>
    <row r="83" spans="1:13" s="2" customFormat="1" ht="13.5" thickBot="1" x14ac:dyDescent="0.25">
      <c r="A83" s="66"/>
      <c r="B83" s="219"/>
      <c r="C83" s="11"/>
      <c r="D83" s="5" t="s">
        <v>33</v>
      </c>
      <c r="E83" s="61"/>
      <c r="F83" s="22"/>
      <c r="G83" s="11"/>
      <c r="H83" s="13"/>
    </row>
    <row r="84" spans="1:13" s="2" customFormat="1" x14ac:dyDescent="0.2">
      <c r="A84" s="66"/>
      <c r="B84" s="74"/>
      <c r="C84" s="62" t="s">
        <v>30</v>
      </c>
      <c r="D84" s="33" t="s">
        <v>77</v>
      </c>
      <c r="E84" s="28">
        <f>8+8+8+5+6+9+5+7+4</f>
        <v>60</v>
      </c>
      <c r="F84" s="25" t="s">
        <v>2</v>
      </c>
      <c r="G84" s="21"/>
      <c r="H84" s="18"/>
    </row>
    <row r="85" spans="1:13" s="2" customFormat="1" x14ac:dyDescent="0.2">
      <c r="A85" s="66"/>
      <c r="B85" s="74"/>
      <c r="C85" s="63" t="s">
        <v>30</v>
      </c>
      <c r="D85" s="29" t="s">
        <v>45</v>
      </c>
      <c r="E85" s="27">
        <v>4</v>
      </c>
      <c r="F85" s="23" t="s">
        <v>2</v>
      </c>
      <c r="G85" s="19"/>
      <c r="H85" s="8"/>
    </row>
    <row r="86" spans="1:13" s="2" customFormat="1" x14ac:dyDescent="0.2">
      <c r="A86" s="66"/>
      <c r="B86" s="74"/>
      <c r="C86" s="63" t="s">
        <v>30</v>
      </c>
      <c r="D86" s="29" t="s">
        <v>49</v>
      </c>
      <c r="E86" s="27">
        <v>2</v>
      </c>
      <c r="F86" s="23" t="s">
        <v>2</v>
      </c>
      <c r="G86" s="19"/>
      <c r="H86" s="8"/>
    </row>
    <row r="87" spans="1:13" s="2" customFormat="1" x14ac:dyDescent="0.2">
      <c r="A87" s="66"/>
      <c r="B87" s="74"/>
      <c r="C87" s="63" t="s">
        <v>30</v>
      </c>
      <c r="D87" s="29" t="s">
        <v>50</v>
      </c>
      <c r="E87" s="27">
        <v>4</v>
      </c>
      <c r="F87" s="23" t="s">
        <v>2</v>
      </c>
      <c r="G87" s="19"/>
      <c r="H87" s="8"/>
      <c r="I87" s="221"/>
      <c r="J87" s="221"/>
      <c r="K87" s="221"/>
      <c r="L87" s="221"/>
      <c r="M87" s="221"/>
    </row>
    <row r="88" spans="1:13" s="2" customFormat="1" ht="14.25" x14ac:dyDescent="0.2">
      <c r="A88" s="66"/>
      <c r="B88" s="74"/>
      <c r="C88" s="63" t="s">
        <v>48</v>
      </c>
      <c r="D88" s="29" t="s">
        <v>139</v>
      </c>
      <c r="E88" s="81">
        <f>I88*(K88+L88)*1.1</f>
        <v>0</v>
      </c>
      <c r="F88" s="23" t="s">
        <v>46</v>
      </c>
      <c r="G88" s="19"/>
      <c r="H88" s="8"/>
      <c r="I88" s="221"/>
      <c r="J88" s="221"/>
      <c r="K88" s="221"/>
      <c r="L88" s="221"/>
      <c r="M88" s="221"/>
    </row>
    <row r="89" spans="1:13" s="2" customFormat="1" ht="14.25" x14ac:dyDescent="0.2">
      <c r="A89" s="66"/>
      <c r="B89" s="74"/>
      <c r="C89" s="63" t="s">
        <v>48</v>
      </c>
      <c r="D89" s="29" t="s">
        <v>140</v>
      </c>
      <c r="E89" s="81">
        <f>I89*(K89+L89)</f>
        <v>0</v>
      </c>
      <c r="F89" s="23" t="s">
        <v>46</v>
      </c>
      <c r="G89" s="19"/>
      <c r="H89" s="8"/>
      <c r="I89" s="221"/>
      <c r="J89" s="221"/>
      <c r="K89" s="221"/>
      <c r="L89" s="221"/>
      <c r="M89" s="221"/>
    </row>
    <row r="90" spans="1:13" s="2" customFormat="1" ht="25.5" x14ac:dyDescent="0.2">
      <c r="A90" s="66"/>
      <c r="B90" s="74"/>
      <c r="C90" s="63"/>
      <c r="D90" s="29" t="s">
        <v>47</v>
      </c>
      <c r="E90" s="81">
        <f>SUM(E88:E89)</f>
        <v>0</v>
      </c>
      <c r="F90" s="23" t="s">
        <v>46</v>
      </c>
      <c r="G90" s="19"/>
      <c r="H90" s="8"/>
      <c r="I90" s="221"/>
      <c r="J90" s="221"/>
      <c r="K90" s="221"/>
      <c r="L90" s="221"/>
      <c r="M90" s="221"/>
    </row>
    <row r="91" spans="1:13" s="2" customFormat="1" ht="25.5" x14ac:dyDescent="0.2">
      <c r="A91" s="66"/>
      <c r="B91" s="74"/>
      <c r="C91" s="63" t="s">
        <v>32</v>
      </c>
      <c r="D91" s="29" t="s">
        <v>44</v>
      </c>
      <c r="E91" s="81">
        <f>I91*(K91+L91)*1.1</f>
        <v>0</v>
      </c>
      <c r="F91" s="23" t="s">
        <v>46</v>
      </c>
      <c r="G91" s="19"/>
      <c r="H91" s="8"/>
      <c r="I91" s="221"/>
      <c r="J91" s="221"/>
      <c r="K91" s="221"/>
      <c r="L91" s="221"/>
      <c r="M91" s="221"/>
    </row>
    <row r="92" spans="1:13" s="2" customFormat="1" x14ac:dyDescent="0.2">
      <c r="A92" s="66"/>
      <c r="B92" s="74"/>
      <c r="C92" s="63" t="s">
        <v>32</v>
      </c>
      <c r="D92" s="29" t="s">
        <v>51</v>
      </c>
      <c r="E92" s="27">
        <v>2</v>
      </c>
      <c r="F92" s="23" t="s">
        <v>5</v>
      </c>
      <c r="G92" s="19"/>
      <c r="H92" s="8"/>
    </row>
    <row r="93" spans="1:13" s="2" customFormat="1" x14ac:dyDescent="0.2">
      <c r="A93" s="66"/>
      <c r="B93" s="74"/>
      <c r="C93" s="63" t="s">
        <v>32</v>
      </c>
      <c r="D93" s="29" t="s">
        <v>52</v>
      </c>
      <c r="E93" s="27">
        <v>2</v>
      </c>
      <c r="F93" s="23" t="s">
        <v>5</v>
      </c>
      <c r="G93" s="19"/>
      <c r="H93" s="8"/>
    </row>
    <row r="94" spans="1:13" s="2" customFormat="1" ht="13.5" thickBot="1" x14ac:dyDescent="0.25">
      <c r="A94" s="67"/>
      <c r="B94" s="67"/>
      <c r="C94" s="84" t="s">
        <v>32</v>
      </c>
      <c r="D94" s="85" t="s">
        <v>75</v>
      </c>
      <c r="E94" s="73">
        <v>1</v>
      </c>
      <c r="F94" s="24" t="s">
        <v>3</v>
      </c>
      <c r="G94" s="20"/>
      <c r="H94" s="15"/>
    </row>
    <row r="95" spans="1:13" s="2" customFormat="1" ht="13.5" thickBot="1" x14ac:dyDescent="0.25">
      <c r="D95" s="11" t="s">
        <v>67</v>
      </c>
      <c r="E95" s="12"/>
      <c r="F95" s="22"/>
      <c r="G95" s="11"/>
      <c r="H95" s="13"/>
    </row>
    <row r="96" spans="1:13" s="2" customFormat="1" x14ac:dyDescent="0.2">
      <c r="D96" s="75" t="s">
        <v>68</v>
      </c>
      <c r="E96" s="9">
        <v>2</v>
      </c>
      <c r="F96" s="23" t="s">
        <v>3</v>
      </c>
      <c r="G96" s="19"/>
      <c r="H96" s="8"/>
    </row>
    <row r="97" spans="3:10" s="2" customFormat="1" ht="12.75" customHeight="1" x14ac:dyDescent="0.2">
      <c r="D97" s="68" t="s">
        <v>72</v>
      </c>
      <c r="E97" s="9">
        <v>2</v>
      </c>
      <c r="F97" s="23" t="s">
        <v>6</v>
      </c>
      <c r="G97" s="19"/>
      <c r="H97" s="8"/>
    </row>
    <row r="98" spans="3:10" s="2" customFormat="1" ht="24" x14ac:dyDescent="0.2">
      <c r="D98" s="68" t="s">
        <v>69</v>
      </c>
      <c r="E98" s="9">
        <v>9</v>
      </c>
      <c r="F98" s="23" t="s">
        <v>6</v>
      </c>
      <c r="G98" s="19"/>
      <c r="H98" s="8"/>
    </row>
    <row r="99" spans="3:10" s="2" customFormat="1" x14ac:dyDescent="0.2">
      <c r="D99" s="68" t="s">
        <v>71</v>
      </c>
      <c r="E99" s="9">
        <v>10</v>
      </c>
      <c r="F99" s="23" t="s">
        <v>3</v>
      </c>
      <c r="G99" s="19"/>
      <c r="H99" s="8"/>
    </row>
    <row r="100" spans="3:10" s="2" customFormat="1" ht="24" x14ac:dyDescent="0.2">
      <c r="D100" s="68" t="s">
        <v>70</v>
      </c>
      <c r="E100" s="9">
        <v>2</v>
      </c>
      <c r="F100" s="23" t="s">
        <v>5</v>
      </c>
      <c r="G100" s="19"/>
      <c r="H100" s="8"/>
    </row>
    <row r="101" spans="3:10" s="2" customFormat="1" ht="13.5" thickBot="1" x14ac:dyDescent="0.25">
      <c r="D101" s="3" t="s">
        <v>19</v>
      </c>
      <c r="E101" s="14">
        <v>1</v>
      </c>
      <c r="F101" s="24" t="s">
        <v>3</v>
      </c>
      <c r="G101" s="20"/>
      <c r="H101" s="15"/>
    </row>
    <row r="102" spans="3:10" s="2" customFormat="1" ht="13.5" thickBot="1" x14ac:dyDescent="0.25">
      <c r="D102" s="11" t="s">
        <v>16</v>
      </c>
      <c r="E102" s="12"/>
      <c r="F102" s="22"/>
      <c r="G102" s="11"/>
      <c r="H102" s="13"/>
    </row>
    <row r="103" spans="3:10" s="2" customFormat="1" x14ac:dyDescent="0.2">
      <c r="D103" s="226" t="s">
        <v>20</v>
      </c>
      <c r="E103" s="218">
        <v>2</v>
      </c>
      <c r="F103" s="25" t="s">
        <v>3</v>
      </c>
      <c r="G103" s="21"/>
      <c r="H103" s="18"/>
    </row>
    <row r="104" spans="3:10" s="2" customFormat="1" ht="13.5" thickBot="1" x14ac:dyDescent="0.25">
      <c r="D104" s="3" t="s">
        <v>73</v>
      </c>
      <c r="E104" s="14">
        <v>2</v>
      </c>
      <c r="F104" s="24" t="s">
        <v>3</v>
      </c>
      <c r="G104" s="20"/>
      <c r="H104" s="15"/>
    </row>
    <row r="105" spans="3:10" s="2" customFormat="1" x14ac:dyDescent="0.2">
      <c r="D105" s="222"/>
      <c r="E105" s="223"/>
      <c r="F105" s="224"/>
      <c r="G105" s="225"/>
      <c r="H105" s="225"/>
    </row>
    <row r="106" spans="3:10" s="2" customFormat="1" x14ac:dyDescent="0.2">
      <c r="C106" s="391" t="s">
        <v>126</v>
      </c>
      <c r="D106" s="391"/>
      <c r="E106" s="391"/>
      <c r="F106" s="391"/>
      <c r="G106" s="391"/>
      <c r="H106" s="391"/>
      <c r="I106" s="391"/>
      <c r="J106" s="391"/>
    </row>
    <row r="107" spans="3:10" s="2" customFormat="1" x14ac:dyDescent="0.2">
      <c r="C107" s="148" t="s">
        <v>127</v>
      </c>
      <c r="D107" s="149"/>
      <c r="E107" s="149"/>
      <c r="F107" s="149"/>
      <c r="G107" s="149"/>
      <c r="H107" s="149"/>
      <c r="I107" s="149"/>
      <c r="J107" s="149"/>
    </row>
    <row r="108" spans="3:10" s="2" customFormat="1" x14ac:dyDescent="0.2">
      <c r="C108" s="148" t="s">
        <v>128</v>
      </c>
      <c r="D108" s="149"/>
      <c r="E108" s="149"/>
      <c r="F108" s="149"/>
      <c r="G108" s="149"/>
      <c r="H108" s="149"/>
      <c r="I108" s="149"/>
      <c r="J108" s="149"/>
    </row>
    <row r="109" spans="3:10" s="2" customFormat="1" x14ac:dyDescent="0.2">
      <c r="C109" s="148"/>
      <c r="D109" s="149"/>
      <c r="E109" s="149"/>
      <c r="F109" s="149"/>
      <c r="G109" s="149"/>
      <c r="H109" s="149"/>
      <c r="I109" s="149"/>
      <c r="J109" s="149"/>
    </row>
    <row r="110" spans="3:10" s="2" customFormat="1" ht="13.5" thickBot="1" x14ac:dyDescent="0.25">
      <c r="C110" s="148"/>
      <c r="D110" s="149"/>
      <c r="E110" s="149"/>
      <c r="F110" s="149"/>
      <c r="G110" s="149"/>
      <c r="H110" s="149"/>
      <c r="I110" s="149"/>
      <c r="J110" s="149"/>
    </row>
    <row r="111" spans="3:10" s="2" customFormat="1" ht="13.5" thickBot="1" x14ac:dyDescent="0.25">
      <c r="D111" s="11" t="s">
        <v>55</v>
      </c>
      <c r="E111" s="12"/>
      <c r="F111" s="22"/>
      <c r="G111" s="11"/>
      <c r="H111" s="13"/>
    </row>
    <row r="112" spans="3:10" s="2" customFormat="1" x14ac:dyDescent="0.2">
      <c r="D112" s="64" t="s">
        <v>22</v>
      </c>
      <c r="E112" s="36"/>
      <c r="F112" s="37"/>
      <c r="G112" s="38"/>
      <c r="H112" s="39"/>
    </row>
    <row r="113" spans="1:9" s="2" customFormat="1" x14ac:dyDescent="0.2">
      <c r="D113" s="65" t="s">
        <v>67</v>
      </c>
      <c r="E113" s="9"/>
      <c r="F113" s="23"/>
      <c r="G113" s="19"/>
      <c r="H113" s="8"/>
    </row>
    <row r="114" spans="1:9" s="2" customFormat="1" x14ac:dyDescent="0.2">
      <c r="D114" s="65" t="s">
        <v>74</v>
      </c>
      <c r="E114" s="9"/>
      <c r="F114" s="23"/>
      <c r="G114" s="19"/>
      <c r="H114" s="8"/>
    </row>
    <row r="115" spans="1:9" s="2" customFormat="1" x14ac:dyDescent="0.2">
      <c r="A115"/>
      <c r="B115"/>
      <c r="C115"/>
      <c r="D115" s="65" t="s">
        <v>12</v>
      </c>
      <c r="E115" s="9"/>
      <c r="F115" s="23"/>
      <c r="G115" s="19"/>
      <c r="H115" s="8"/>
    </row>
    <row r="116" spans="1:9" s="2" customFormat="1" ht="13.5" thickBot="1" x14ac:dyDescent="0.25">
      <c r="A116"/>
      <c r="B116"/>
      <c r="C116"/>
      <c r="D116" s="3" t="s">
        <v>13</v>
      </c>
      <c r="E116" s="14"/>
      <c r="F116" s="24"/>
      <c r="G116" s="20"/>
      <c r="H116" s="15"/>
    </row>
    <row r="117" spans="1:9" s="2" customFormat="1" ht="15.75" thickBot="1" x14ac:dyDescent="0.3">
      <c r="A117"/>
      <c r="B117"/>
      <c r="C117"/>
      <c r="D117" s="83" t="s">
        <v>9</v>
      </c>
      <c r="E117" s="77"/>
      <c r="F117" s="78"/>
      <c r="G117" s="79"/>
      <c r="H117" s="80"/>
    </row>
    <row r="118" spans="1:9" s="2" customFormat="1" x14ac:dyDescent="0.2">
      <c r="A118"/>
      <c r="B118"/>
      <c r="C118"/>
      <c r="G118" s="7"/>
      <c r="H118" s="7"/>
    </row>
    <row r="119" spans="1:9" s="2" customFormat="1" x14ac:dyDescent="0.2">
      <c r="A119"/>
      <c r="B119"/>
      <c r="C119"/>
      <c r="G119" s="7"/>
      <c r="H119" s="7"/>
    </row>
    <row r="120" spans="1:9" s="2" customFormat="1" x14ac:dyDescent="0.2">
      <c r="A120"/>
      <c r="B120"/>
    </row>
    <row r="121" spans="1:9" s="2" customFormat="1" x14ac:dyDescent="0.2">
      <c r="A121"/>
      <c r="B121"/>
    </row>
    <row r="122" spans="1:9" s="2" customFormat="1" x14ac:dyDescent="0.2">
      <c r="A122"/>
      <c r="B122"/>
    </row>
    <row r="123" spans="1:9" s="2" customFormat="1" x14ac:dyDescent="0.2">
      <c r="A123"/>
      <c r="B123"/>
      <c r="C123"/>
      <c r="G123" s="7"/>
      <c r="H123" s="7"/>
    </row>
    <row r="124" spans="1:9" s="2" customFormat="1" x14ac:dyDescent="0.2">
      <c r="A124"/>
      <c r="B124"/>
      <c r="C124"/>
      <c r="G124" s="7"/>
      <c r="H124" s="7"/>
    </row>
    <row r="125" spans="1:9" s="2" customFormat="1" x14ac:dyDescent="0.2">
      <c r="A125"/>
      <c r="B125"/>
      <c r="C125"/>
      <c r="G125" s="7"/>
      <c r="H125" s="7"/>
    </row>
    <row r="126" spans="1:9" s="2" customFormat="1" x14ac:dyDescent="0.2">
      <c r="A126"/>
      <c r="B126"/>
      <c r="C126"/>
      <c r="G126" s="7"/>
      <c r="H126" s="7"/>
    </row>
    <row r="127" spans="1:9" x14ac:dyDescent="0.2">
      <c r="D127" s="2"/>
      <c r="E127" s="2"/>
      <c r="F127" s="2"/>
      <c r="G127" s="7"/>
      <c r="H127" s="7"/>
      <c r="I127" s="2"/>
    </row>
    <row r="128" spans="1:9" x14ac:dyDescent="0.2">
      <c r="D128" s="2"/>
      <c r="E128" s="2"/>
      <c r="F128" s="2"/>
      <c r="G128" s="7"/>
      <c r="H128" s="7"/>
      <c r="I128" s="2"/>
    </row>
    <row r="129" spans="4:8" x14ac:dyDescent="0.2">
      <c r="D129" s="2"/>
      <c r="E129" s="2"/>
      <c r="F129" s="2"/>
      <c r="G129" s="7"/>
      <c r="H129" s="7"/>
    </row>
    <row r="130" spans="4:8" x14ac:dyDescent="0.2">
      <c r="D130" s="2"/>
      <c r="E130" s="2"/>
      <c r="F130" s="2"/>
      <c r="G130" s="7"/>
      <c r="H130" s="7"/>
    </row>
    <row r="131" spans="4:8" x14ac:dyDescent="0.2">
      <c r="D131" s="2"/>
      <c r="E131" s="2"/>
      <c r="F131" s="2"/>
      <c r="G131" s="7"/>
      <c r="H131" s="7"/>
    </row>
  </sheetData>
  <mergeCells count="6">
    <mergeCell ref="A38:A72"/>
    <mergeCell ref="B38:B72"/>
    <mergeCell ref="C106:J106"/>
    <mergeCell ref="A1:B1"/>
    <mergeCell ref="A3:A36"/>
    <mergeCell ref="B3:B36"/>
  </mergeCells>
  <pageMargins left="0.52" right="0.12" top="1.17" bottom="0.47244094488188981" header="0.19685039370078741" footer="0.19685039370078741"/>
  <pageSetup paperSize="9" orientation="portrait" r:id="rId1"/>
  <headerFooter alignWithMargins="0">
    <oddHeader>&amp;L&amp;"Arial CE,Tučné"NYMBURK - RADNICE  č.p. 390
LOKÁLNÍ KLIMATIZACE
REALIZAČNÍ DOKUMENTACE&amp;C&amp;"Arial CE,Tučné"
VZDUCHOTECHNIKA&amp;Rpříloha 03</oddHeader>
    <oddFooter>&amp;CStránka &amp;P z &amp;N&amp;RSpecifikace základního materiálu</oddFooter>
  </headerFooter>
  <rowBreaks count="3" manualBreakCount="3">
    <brk id="36" max="7" man="1"/>
    <brk id="72" max="7" man="1"/>
    <brk id="8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245"/>
  <sheetViews>
    <sheetView tabSelected="1" view="pageBreakPreview" zoomScaleNormal="100" zoomScaleSheetLayoutView="100" workbookViewId="0">
      <selection activeCell="L11" sqref="L11"/>
    </sheetView>
  </sheetViews>
  <sheetFormatPr defaultRowHeight="12.75" x14ac:dyDescent="0.2"/>
  <cols>
    <col min="1" max="1" width="6.7109375" style="283" customWidth="1"/>
    <col min="2" max="2" width="12.140625" style="283" customWidth="1"/>
    <col min="3" max="3" width="11.85546875" style="289" customWidth="1"/>
    <col min="4" max="4" width="36.5703125" style="290" customWidth="1"/>
    <col min="5" max="5" width="9.140625" style="291" bestFit="1" customWidth="1"/>
    <col min="6" max="6" width="8.28515625" style="292" bestFit="1" customWidth="1"/>
    <col min="7" max="7" width="6.85546875" style="287" customWidth="1"/>
    <col min="8" max="8" width="17.42578125" style="283" customWidth="1"/>
    <col min="9" max="9" width="17" style="283" customWidth="1"/>
    <col min="10" max="10" width="17.85546875" style="283" customWidth="1"/>
    <col min="11" max="12" width="9.140625" style="283"/>
  </cols>
  <sheetData>
    <row r="1" spans="1:12" s="1" customFormat="1" ht="48" customHeight="1" thickBot="1" x14ac:dyDescent="0.25">
      <c r="A1" s="426" t="s">
        <v>274</v>
      </c>
      <c r="B1" s="428" t="s">
        <v>275</v>
      </c>
      <c r="C1" s="430" t="s">
        <v>276</v>
      </c>
      <c r="D1" s="431"/>
      <c r="E1" s="434" t="s">
        <v>277</v>
      </c>
      <c r="F1" s="435" t="s">
        <v>278</v>
      </c>
      <c r="G1" s="436" t="s">
        <v>279</v>
      </c>
      <c r="H1" s="295" t="s">
        <v>280</v>
      </c>
      <c r="I1" s="296" t="s">
        <v>281</v>
      </c>
      <c r="J1" s="297" t="s">
        <v>282</v>
      </c>
      <c r="K1" s="282"/>
      <c r="L1" s="282"/>
    </row>
    <row r="2" spans="1:12" s="2" customFormat="1" ht="13.5" thickBot="1" x14ac:dyDescent="0.25">
      <c r="A2" s="427"/>
      <c r="B2" s="429"/>
      <c r="C2" s="432"/>
      <c r="D2" s="433"/>
      <c r="E2" s="429"/>
      <c r="F2" s="429"/>
      <c r="G2" s="429"/>
      <c r="H2" s="298"/>
      <c r="I2" s="298"/>
      <c r="J2" s="348"/>
      <c r="K2" s="282"/>
      <c r="L2" s="282"/>
    </row>
    <row r="3" spans="1:12" ht="13.5" thickBot="1" x14ac:dyDescent="0.25">
      <c r="A3" s="361"/>
      <c r="B3" s="299"/>
      <c r="C3" s="299" t="s">
        <v>276</v>
      </c>
      <c r="D3" s="299"/>
      <c r="E3" s="299"/>
      <c r="F3" s="299"/>
      <c r="G3" s="300"/>
      <c r="H3" s="301"/>
      <c r="I3" s="302"/>
      <c r="J3" s="362"/>
      <c r="K3" s="282"/>
      <c r="L3" s="282"/>
    </row>
    <row r="4" spans="1:12" ht="16.5" thickBot="1" x14ac:dyDescent="0.3">
      <c r="A4" s="363"/>
      <c r="B4" s="303" t="s">
        <v>283</v>
      </c>
      <c r="C4" s="304"/>
      <c r="D4" s="305"/>
      <c r="E4" s="306"/>
      <c r="F4" s="284"/>
      <c r="G4" s="305"/>
      <c r="H4" s="306"/>
      <c r="I4" s="306"/>
      <c r="J4" s="362"/>
    </row>
    <row r="5" spans="1:12" x14ac:dyDescent="0.2">
      <c r="A5" s="356" t="s">
        <v>84</v>
      </c>
      <c r="B5" s="308"/>
      <c r="C5" s="309" t="s">
        <v>284</v>
      </c>
      <c r="D5" s="310"/>
      <c r="E5" s="286"/>
      <c r="F5" s="311"/>
      <c r="G5" s="312"/>
      <c r="H5" s="298"/>
      <c r="I5" s="307"/>
      <c r="J5" s="348"/>
    </row>
    <row r="6" spans="1:12" x14ac:dyDescent="0.2">
      <c r="A6" s="356">
        <v>1</v>
      </c>
      <c r="B6" s="313" t="s">
        <v>285</v>
      </c>
      <c r="C6" s="314" t="s">
        <v>286</v>
      </c>
      <c r="D6" s="310"/>
      <c r="E6" s="286" t="s">
        <v>287</v>
      </c>
      <c r="F6" s="315">
        <v>3</v>
      </c>
      <c r="G6" s="315" t="s">
        <v>5</v>
      </c>
      <c r="H6" s="316"/>
      <c r="I6" s="317"/>
      <c r="J6" s="359"/>
    </row>
    <row r="7" spans="1:12" s="2" customFormat="1" x14ac:dyDescent="0.2">
      <c r="A7" s="356" t="s">
        <v>84</v>
      </c>
      <c r="B7" s="313"/>
      <c r="C7" s="314" t="s">
        <v>288</v>
      </c>
      <c r="D7" s="310"/>
      <c r="E7" s="286"/>
      <c r="F7" s="315"/>
      <c r="G7" s="315"/>
      <c r="H7" s="298"/>
      <c r="I7" s="307"/>
      <c r="J7" s="348"/>
      <c r="K7" s="283"/>
      <c r="L7" s="283"/>
    </row>
    <row r="8" spans="1:12" s="2" customFormat="1" x14ac:dyDescent="0.2">
      <c r="A8" s="356">
        <v>2</v>
      </c>
      <c r="B8" s="313" t="s">
        <v>289</v>
      </c>
      <c r="C8" s="314" t="s">
        <v>290</v>
      </c>
      <c r="D8" s="310"/>
      <c r="E8" s="286" t="s">
        <v>287</v>
      </c>
      <c r="F8" s="315">
        <v>2</v>
      </c>
      <c r="G8" s="315" t="s">
        <v>5</v>
      </c>
      <c r="H8" s="316"/>
      <c r="I8" s="317"/>
      <c r="J8" s="359"/>
      <c r="K8" s="283"/>
      <c r="L8" s="283"/>
    </row>
    <row r="9" spans="1:12" s="2" customFormat="1" x14ac:dyDescent="0.2">
      <c r="A9" s="356"/>
      <c r="B9" s="313"/>
      <c r="C9" s="314" t="s">
        <v>291</v>
      </c>
      <c r="D9" s="310"/>
      <c r="E9" s="286"/>
      <c r="F9" s="315"/>
      <c r="G9" s="315"/>
      <c r="H9" s="298"/>
      <c r="I9" s="307"/>
      <c r="J9" s="348"/>
      <c r="K9" s="283"/>
      <c r="L9" s="283"/>
    </row>
    <row r="10" spans="1:12" s="2" customFormat="1" ht="13.5" thickBot="1" x14ac:dyDescent="0.25">
      <c r="A10" s="356">
        <v>3</v>
      </c>
      <c r="B10" s="364" t="s">
        <v>292</v>
      </c>
      <c r="C10" s="314" t="s">
        <v>293</v>
      </c>
      <c r="D10" s="310"/>
      <c r="E10" s="286" t="s">
        <v>287</v>
      </c>
      <c r="F10" s="315">
        <v>2</v>
      </c>
      <c r="G10" s="315" t="s">
        <v>5</v>
      </c>
      <c r="H10" s="316"/>
      <c r="I10" s="317"/>
      <c r="J10" s="359"/>
      <c r="K10" s="283"/>
      <c r="L10" s="283"/>
    </row>
    <row r="11" spans="1:12" s="2" customFormat="1" ht="16.5" thickBot="1" x14ac:dyDescent="0.3">
      <c r="A11" s="319"/>
      <c r="B11" s="303" t="s">
        <v>294</v>
      </c>
      <c r="C11" s="304"/>
      <c r="D11" s="305"/>
      <c r="E11" s="306"/>
      <c r="F11" s="284"/>
      <c r="G11" s="285"/>
      <c r="H11" s="306"/>
      <c r="I11" s="306"/>
      <c r="J11" s="285"/>
      <c r="K11" s="283"/>
      <c r="L11" s="283"/>
    </row>
    <row r="12" spans="1:12" s="2" customFormat="1" x14ac:dyDescent="0.2">
      <c r="A12" s="351" t="s">
        <v>84</v>
      </c>
      <c r="B12" s="352"/>
      <c r="C12" s="341"/>
      <c r="D12" s="301"/>
      <c r="E12" s="353"/>
      <c r="F12" s="354"/>
      <c r="G12" s="355"/>
      <c r="H12" s="301"/>
      <c r="I12" s="345"/>
      <c r="J12" s="346"/>
      <c r="K12" s="283"/>
      <c r="L12" s="283"/>
    </row>
    <row r="13" spans="1:12" s="2" customFormat="1" x14ac:dyDescent="0.2">
      <c r="A13" s="356">
        <v>4</v>
      </c>
      <c r="B13" s="357"/>
      <c r="C13" s="320" t="s">
        <v>295</v>
      </c>
      <c r="D13" s="358"/>
      <c r="E13" s="321" t="s">
        <v>296</v>
      </c>
      <c r="F13" s="321">
        <v>2</v>
      </c>
      <c r="G13" s="321" t="s">
        <v>5</v>
      </c>
      <c r="H13" s="298"/>
      <c r="I13" s="307"/>
      <c r="J13" s="359"/>
      <c r="K13" s="283"/>
      <c r="L13" s="283"/>
    </row>
    <row r="14" spans="1:12" s="2" customFormat="1" x14ac:dyDescent="0.2">
      <c r="A14" s="356">
        <v>5</v>
      </c>
      <c r="B14" s="357"/>
      <c r="C14" s="320" t="s">
        <v>297</v>
      </c>
      <c r="D14" s="358"/>
      <c r="E14" s="321" t="s">
        <v>296</v>
      </c>
      <c r="F14" s="321">
        <v>2</v>
      </c>
      <c r="G14" s="321" t="s">
        <v>5</v>
      </c>
      <c r="H14" s="298"/>
      <c r="I14" s="307"/>
      <c r="J14" s="348"/>
      <c r="K14" s="283"/>
      <c r="L14" s="283"/>
    </row>
    <row r="15" spans="1:12" s="2" customFormat="1" ht="13.5" thickBot="1" x14ac:dyDescent="0.25">
      <c r="A15" s="356">
        <v>6</v>
      </c>
      <c r="B15" s="360"/>
      <c r="C15" s="322" t="s">
        <v>298</v>
      </c>
      <c r="D15" s="358"/>
      <c r="E15" s="321" t="s">
        <v>296</v>
      </c>
      <c r="F15" s="321">
        <v>4</v>
      </c>
      <c r="G15" s="321" t="s">
        <v>5</v>
      </c>
      <c r="H15" s="316"/>
      <c r="I15" s="317"/>
      <c r="J15" s="359"/>
      <c r="K15" s="283"/>
      <c r="L15" s="283"/>
    </row>
    <row r="16" spans="1:12" s="2" customFormat="1" ht="16.5" thickBot="1" x14ac:dyDescent="0.3">
      <c r="A16" s="366"/>
      <c r="B16" s="303" t="s">
        <v>299</v>
      </c>
      <c r="C16" s="304"/>
      <c r="D16" s="305"/>
      <c r="E16" s="306"/>
      <c r="F16" s="284"/>
      <c r="G16" s="285"/>
      <c r="H16" s="284"/>
      <c r="I16" s="284"/>
      <c r="J16" s="297"/>
      <c r="K16" s="283"/>
      <c r="L16" s="283"/>
    </row>
    <row r="17" spans="1:12" s="2" customFormat="1" x14ac:dyDescent="0.2">
      <c r="A17" s="347">
        <v>7</v>
      </c>
      <c r="B17" s="325"/>
      <c r="C17" s="314" t="s">
        <v>300</v>
      </c>
      <c r="D17" s="326" t="s">
        <v>301</v>
      </c>
      <c r="E17" s="327" t="s">
        <v>287</v>
      </c>
      <c r="F17" s="288">
        <v>350</v>
      </c>
      <c r="G17" s="328" t="s">
        <v>14</v>
      </c>
      <c r="H17" s="298"/>
      <c r="I17" s="317"/>
      <c r="J17" s="359"/>
      <c r="K17" s="283"/>
      <c r="L17" s="283"/>
    </row>
    <row r="18" spans="1:12" s="2" customFormat="1" x14ac:dyDescent="0.2">
      <c r="A18" s="347">
        <v>8</v>
      </c>
      <c r="B18" s="325"/>
      <c r="C18" s="314" t="s">
        <v>302</v>
      </c>
      <c r="D18" s="326" t="s">
        <v>303</v>
      </c>
      <c r="E18" s="327" t="s">
        <v>287</v>
      </c>
      <c r="F18" s="288">
        <v>240</v>
      </c>
      <c r="G18" s="328" t="s">
        <v>14</v>
      </c>
      <c r="H18" s="298"/>
      <c r="I18" s="317"/>
      <c r="J18" s="359"/>
      <c r="K18" s="283"/>
      <c r="L18" s="283"/>
    </row>
    <row r="19" spans="1:12" s="2" customFormat="1" x14ac:dyDescent="0.2">
      <c r="A19" s="347">
        <v>9</v>
      </c>
      <c r="B19" s="329"/>
      <c r="C19" s="314" t="s">
        <v>302</v>
      </c>
      <c r="D19" s="222" t="s">
        <v>304</v>
      </c>
      <c r="E19" s="327" t="s">
        <v>287</v>
      </c>
      <c r="F19" s="288">
        <v>80</v>
      </c>
      <c r="G19" s="328" t="s">
        <v>14</v>
      </c>
      <c r="H19" s="298"/>
      <c r="I19" s="317"/>
      <c r="J19" s="359"/>
      <c r="K19" s="283"/>
      <c r="L19" s="283"/>
    </row>
    <row r="20" spans="1:12" s="2" customFormat="1" x14ac:dyDescent="0.2">
      <c r="A20" s="347">
        <v>10</v>
      </c>
      <c r="B20" s="329"/>
      <c r="C20" s="314" t="s">
        <v>302</v>
      </c>
      <c r="D20" s="222" t="s">
        <v>305</v>
      </c>
      <c r="E20" s="327" t="s">
        <v>287</v>
      </c>
      <c r="F20" s="288">
        <v>40</v>
      </c>
      <c r="G20" s="328" t="s">
        <v>14</v>
      </c>
      <c r="H20" s="298"/>
      <c r="I20" s="317"/>
      <c r="J20" s="359"/>
      <c r="K20" s="283"/>
      <c r="L20" s="283"/>
    </row>
    <row r="21" spans="1:12" s="2" customFormat="1" x14ac:dyDescent="0.2">
      <c r="A21" s="347">
        <v>17</v>
      </c>
      <c r="B21" s="329"/>
      <c r="C21" s="314" t="s">
        <v>306</v>
      </c>
      <c r="D21" s="222"/>
      <c r="E21" s="327" t="s">
        <v>287</v>
      </c>
      <c r="F21" s="288">
        <v>25</v>
      </c>
      <c r="G21" s="328" t="s">
        <v>5</v>
      </c>
      <c r="H21" s="298"/>
      <c r="I21" s="317"/>
      <c r="J21" s="359"/>
      <c r="K21" s="283"/>
      <c r="L21" s="283"/>
    </row>
    <row r="22" spans="1:12" s="2" customFormat="1" x14ac:dyDescent="0.2">
      <c r="A22" s="347">
        <v>18</v>
      </c>
      <c r="B22" s="329"/>
      <c r="C22" s="330" t="s">
        <v>307</v>
      </c>
      <c r="D22" s="222"/>
      <c r="E22" s="327" t="s">
        <v>287</v>
      </c>
      <c r="F22" s="288">
        <v>40</v>
      </c>
      <c r="G22" s="328" t="s">
        <v>14</v>
      </c>
      <c r="H22" s="298"/>
      <c r="I22" s="317"/>
      <c r="J22" s="359"/>
      <c r="K22" s="283"/>
      <c r="L22" s="283"/>
    </row>
    <row r="23" spans="1:12" s="2" customFormat="1" x14ac:dyDescent="0.2">
      <c r="A23" s="347">
        <v>19</v>
      </c>
      <c r="B23" s="329"/>
      <c r="C23" s="330" t="s">
        <v>308</v>
      </c>
      <c r="D23" s="222"/>
      <c r="E23" s="327" t="s">
        <v>287</v>
      </c>
      <c r="F23" s="288">
        <v>40</v>
      </c>
      <c r="G23" s="328" t="s">
        <v>14</v>
      </c>
      <c r="H23" s="298"/>
      <c r="I23" s="317"/>
      <c r="J23" s="359"/>
      <c r="K23" s="283"/>
      <c r="L23" s="283"/>
    </row>
    <row r="24" spans="1:12" s="2" customFormat="1" x14ac:dyDescent="0.2">
      <c r="A24" s="347">
        <v>20</v>
      </c>
      <c r="B24" s="329"/>
      <c r="C24" s="314" t="s">
        <v>309</v>
      </c>
      <c r="D24" s="222"/>
      <c r="E24" s="328" t="s">
        <v>287</v>
      </c>
      <c r="F24" s="288">
        <v>30</v>
      </c>
      <c r="G24" s="328" t="s">
        <v>14</v>
      </c>
      <c r="H24" s="298"/>
      <c r="I24" s="317"/>
      <c r="J24" s="359"/>
      <c r="K24" s="283"/>
      <c r="L24" s="283"/>
    </row>
    <row r="25" spans="1:12" s="2" customFormat="1" ht="13.5" thickBot="1" x14ac:dyDescent="0.25">
      <c r="A25" s="347">
        <v>21</v>
      </c>
      <c r="B25" s="329"/>
      <c r="C25" s="314" t="s">
        <v>310</v>
      </c>
      <c r="D25" s="222"/>
      <c r="E25" s="328" t="s">
        <v>287</v>
      </c>
      <c r="F25" s="288">
        <v>1</v>
      </c>
      <c r="G25" s="328" t="s">
        <v>311</v>
      </c>
      <c r="H25" s="316"/>
      <c r="I25" s="317"/>
      <c r="J25" s="359"/>
      <c r="K25" s="283"/>
      <c r="L25" s="283"/>
    </row>
    <row r="26" spans="1:12" s="2" customFormat="1" ht="16.5" thickBot="1" x14ac:dyDescent="0.3">
      <c r="A26" s="324"/>
      <c r="B26" s="303" t="s">
        <v>312</v>
      </c>
      <c r="C26" s="304"/>
      <c r="D26" s="305"/>
      <c r="E26" s="306"/>
      <c r="F26" s="284"/>
      <c r="G26" s="285"/>
      <c r="H26" s="284"/>
      <c r="I26" s="284"/>
      <c r="J26" s="285"/>
      <c r="K26" s="283"/>
      <c r="L26" s="283"/>
    </row>
    <row r="27" spans="1:12" s="2" customFormat="1" x14ac:dyDescent="0.2">
      <c r="A27" s="339"/>
      <c r="B27" s="340"/>
      <c r="C27" s="341"/>
      <c r="D27" s="342"/>
      <c r="E27" s="343"/>
      <c r="F27" s="344"/>
      <c r="G27" s="343"/>
      <c r="H27" s="301"/>
      <c r="I27" s="345"/>
      <c r="J27" s="346"/>
      <c r="K27" s="283"/>
      <c r="L27" s="283"/>
    </row>
    <row r="28" spans="1:12" s="2" customFormat="1" x14ac:dyDescent="0.2">
      <c r="A28" s="347">
        <v>22</v>
      </c>
      <c r="B28" s="329"/>
      <c r="C28" s="314" t="s">
        <v>313</v>
      </c>
      <c r="D28" s="222"/>
      <c r="E28" s="328" t="s">
        <v>314</v>
      </c>
      <c r="F28" s="288">
        <v>1</v>
      </c>
      <c r="G28" s="328" t="s">
        <v>5</v>
      </c>
      <c r="H28" s="316"/>
      <c r="I28" s="317"/>
      <c r="J28" s="348"/>
      <c r="K28" s="283"/>
      <c r="L28" s="283"/>
    </row>
    <row r="29" spans="1:12" s="2" customFormat="1" ht="13.5" thickBot="1" x14ac:dyDescent="0.25">
      <c r="A29" s="367">
        <v>23</v>
      </c>
      <c r="B29" s="368"/>
      <c r="C29" s="365" t="s">
        <v>315</v>
      </c>
      <c r="D29" s="349"/>
      <c r="E29" s="369" t="s">
        <v>314</v>
      </c>
      <c r="F29" s="370">
        <v>1</v>
      </c>
      <c r="G29" s="369" t="s">
        <v>5</v>
      </c>
      <c r="H29" s="371"/>
      <c r="I29" s="372"/>
      <c r="J29" s="350"/>
      <c r="K29" s="283"/>
      <c r="L29" s="283"/>
    </row>
    <row r="30" spans="1:12" s="2" customFormat="1" ht="15.75" x14ac:dyDescent="0.25">
      <c r="A30" s="333"/>
      <c r="B30" s="334"/>
      <c r="C30" s="335" t="s">
        <v>316</v>
      </c>
      <c r="D30" s="318"/>
      <c r="E30" s="331"/>
      <c r="F30" s="332"/>
      <c r="G30" s="323"/>
      <c r="H30" s="336"/>
      <c r="I30" s="336"/>
      <c r="J30" s="333"/>
      <c r="K30" s="283"/>
      <c r="L30" s="283"/>
    </row>
    <row r="31" spans="1:12" s="2" customFormat="1" ht="15.75" x14ac:dyDescent="0.25">
      <c r="A31" s="318"/>
      <c r="B31" s="337"/>
      <c r="C31" s="338" t="s">
        <v>317</v>
      </c>
      <c r="D31" s="318"/>
      <c r="E31" s="331"/>
      <c r="F31" s="332"/>
      <c r="G31" s="323"/>
      <c r="H31" s="333"/>
      <c r="I31" s="336"/>
      <c r="J31" s="336"/>
      <c r="K31" s="283"/>
      <c r="L31" s="283"/>
    </row>
    <row r="32" spans="1:12" s="2" customFormat="1" ht="16.5" thickBot="1" x14ac:dyDescent="0.3">
      <c r="A32" s="318"/>
      <c r="B32" s="337"/>
      <c r="C32" s="338"/>
      <c r="D32" s="318"/>
      <c r="E32" s="331"/>
      <c r="F32" s="332"/>
      <c r="G32" s="323"/>
      <c r="H32" s="333"/>
      <c r="I32" s="336"/>
      <c r="J32" s="336"/>
      <c r="K32" s="283"/>
      <c r="L32" s="283"/>
    </row>
    <row r="33" spans="1:12" s="2" customFormat="1" ht="16.5" thickBot="1" x14ac:dyDescent="0.3">
      <c r="A33" s="363"/>
      <c r="B33" s="373"/>
      <c r="C33" s="374" t="s">
        <v>318</v>
      </c>
      <c r="D33" s="375"/>
      <c r="E33" s="376"/>
      <c r="F33" s="377"/>
      <c r="G33" s="284"/>
      <c r="H33" s="378"/>
      <c r="I33" s="379"/>
      <c r="J33" s="380"/>
      <c r="K33" s="283"/>
      <c r="L33" s="283"/>
    </row>
    <row r="34" spans="1:12" s="2" customFormat="1" x14ac:dyDescent="0.2">
      <c r="A34" s="283"/>
      <c r="B34" s="293"/>
      <c r="C34" s="294"/>
      <c r="D34" s="290"/>
      <c r="E34" s="291"/>
      <c r="F34" s="292"/>
      <c r="G34" s="287"/>
      <c r="H34" s="282"/>
      <c r="I34" s="282"/>
      <c r="J34" s="282"/>
      <c r="K34" s="283"/>
      <c r="L34" s="283"/>
    </row>
    <row r="35" spans="1:12" s="2" customFormat="1" x14ac:dyDescent="0.2">
      <c r="A35" s="283"/>
      <c r="B35" s="283"/>
      <c r="C35" s="289"/>
      <c r="D35" s="290"/>
      <c r="E35" s="291"/>
      <c r="F35" s="292"/>
      <c r="G35" s="287"/>
      <c r="H35" s="283"/>
      <c r="I35" s="283"/>
      <c r="J35" s="283"/>
      <c r="K35" s="283"/>
      <c r="L35" s="283"/>
    </row>
    <row r="36" spans="1:12" s="2" customFormat="1" x14ac:dyDescent="0.2">
      <c r="A36" s="283"/>
      <c r="B36" s="283"/>
      <c r="C36" s="283"/>
      <c r="D36" s="283"/>
      <c r="E36" s="283"/>
      <c r="F36" s="283"/>
      <c r="G36" s="283"/>
      <c r="H36" s="283"/>
      <c r="I36" s="283"/>
      <c r="J36" s="283"/>
      <c r="K36" s="283"/>
      <c r="L36" s="283"/>
    </row>
    <row r="37" spans="1:12" s="2" customFormat="1" x14ac:dyDescent="0.2">
      <c r="A37" s="283"/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</row>
    <row r="38" spans="1:12" s="2" customFormat="1" x14ac:dyDescent="0.2">
      <c r="A38" s="283"/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</row>
    <row r="39" spans="1:12" s="2" customFormat="1" x14ac:dyDescent="0.2">
      <c r="A39" s="283"/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</row>
    <row r="40" spans="1:12" s="2" customFormat="1" x14ac:dyDescent="0.2">
      <c r="A40" s="283"/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</row>
    <row r="41" spans="1:12" s="2" customFormat="1" x14ac:dyDescent="0.2">
      <c r="A41" s="283"/>
      <c r="B41" s="283"/>
      <c r="C41" s="289"/>
      <c r="D41" s="290"/>
      <c r="E41" s="291"/>
      <c r="F41" s="292"/>
      <c r="G41" s="287"/>
      <c r="H41" s="283"/>
      <c r="I41" s="283"/>
      <c r="J41" s="283"/>
      <c r="K41" s="283"/>
      <c r="L41" s="283"/>
    </row>
    <row r="42" spans="1:12" s="2" customFormat="1" x14ac:dyDescent="0.2">
      <c r="A42" s="283"/>
      <c r="B42" s="283"/>
      <c r="C42" s="289"/>
      <c r="D42" s="290"/>
      <c r="E42" s="291"/>
      <c r="F42" s="292"/>
      <c r="G42" s="287"/>
      <c r="H42" s="283"/>
      <c r="I42" s="283"/>
      <c r="J42" s="283"/>
      <c r="K42" s="283"/>
      <c r="L42" s="283"/>
    </row>
    <row r="43" spans="1:12" s="2" customFormat="1" x14ac:dyDescent="0.2">
      <c r="A43" s="283"/>
      <c r="B43" s="283"/>
      <c r="C43" s="289"/>
      <c r="D43" s="290"/>
      <c r="E43" s="291"/>
      <c r="F43" s="292"/>
      <c r="G43" s="287"/>
      <c r="H43" s="283"/>
      <c r="I43" s="283"/>
      <c r="J43" s="283"/>
      <c r="K43" s="283"/>
      <c r="L43" s="283"/>
    </row>
    <row r="44" spans="1:12" s="2" customFormat="1" x14ac:dyDescent="0.2">
      <c r="A44" s="283"/>
      <c r="B44" s="283"/>
      <c r="C44" s="289"/>
      <c r="D44" s="290"/>
      <c r="E44" s="291"/>
      <c r="F44" s="292"/>
      <c r="G44" s="287"/>
      <c r="H44" s="283"/>
      <c r="I44" s="283"/>
      <c r="J44" s="283"/>
      <c r="K44" s="283"/>
      <c r="L44" s="283"/>
    </row>
    <row r="45" spans="1:12" s="2" customFormat="1" x14ac:dyDescent="0.2">
      <c r="A45" s="283"/>
      <c r="B45" s="283"/>
      <c r="C45" s="289"/>
      <c r="D45" s="290"/>
      <c r="E45" s="291"/>
      <c r="F45" s="292"/>
      <c r="G45" s="287"/>
      <c r="H45" s="283"/>
      <c r="I45" s="283"/>
      <c r="J45" s="283"/>
      <c r="K45" s="283"/>
      <c r="L45" s="283"/>
    </row>
    <row r="46" spans="1:12" s="2" customFormat="1" x14ac:dyDescent="0.2">
      <c r="A46" s="283"/>
      <c r="B46" s="283"/>
      <c r="C46" s="289"/>
      <c r="D46" s="290"/>
      <c r="E46" s="291"/>
      <c r="F46" s="292"/>
      <c r="G46" s="287"/>
      <c r="H46" s="283"/>
      <c r="I46" s="283"/>
      <c r="J46" s="283"/>
      <c r="K46" s="283"/>
      <c r="L46" s="283"/>
    </row>
    <row r="47" spans="1:12" s="2" customFormat="1" x14ac:dyDescent="0.2">
      <c r="A47" s="283"/>
      <c r="B47" s="283"/>
      <c r="C47" s="289"/>
      <c r="D47" s="290"/>
      <c r="E47" s="291"/>
      <c r="F47" s="292"/>
      <c r="G47" s="287"/>
      <c r="H47" s="283"/>
      <c r="I47" s="283"/>
      <c r="J47" s="283"/>
      <c r="K47" s="283"/>
      <c r="L47" s="283"/>
    </row>
    <row r="48" spans="1:12" s="2" customFormat="1" x14ac:dyDescent="0.2">
      <c r="A48" s="283"/>
      <c r="B48" s="283"/>
      <c r="C48" s="289"/>
      <c r="D48" s="290"/>
      <c r="E48" s="291"/>
      <c r="F48" s="292"/>
      <c r="G48" s="287"/>
      <c r="H48" s="283"/>
      <c r="I48" s="283"/>
      <c r="J48" s="283"/>
      <c r="K48" s="283"/>
      <c r="L48" s="283"/>
    </row>
    <row r="49" spans="1:12" s="2" customFormat="1" x14ac:dyDescent="0.2">
      <c r="A49" s="283"/>
      <c r="B49" s="283"/>
      <c r="C49" s="289"/>
      <c r="D49" s="290"/>
      <c r="E49" s="291"/>
      <c r="F49" s="292"/>
      <c r="G49" s="287"/>
      <c r="H49" s="283"/>
      <c r="I49" s="283"/>
      <c r="J49" s="283"/>
      <c r="K49" s="283"/>
      <c r="L49" s="283"/>
    </row>
    <row r="50" spans="1:12" s="2" customFormat="1" x14ac:dyDescent="0.2">
      <c r="A50" s="283"/>
      <c r="B50" s="283"/>
      <c r="C50" s="289"/>
      <c r="D50" s="290"/>
      <c r="E50" s="291"/>
      <c r="F50" s="292"/>
      <c r="G50" s="287"/>
      <c r="H50" s="283"/>
      <c r="I50" s="283"/>
      <c r="J50" s="283"/>
      <c r="K50" s="283"/>
      <c r="L50" s="283"/>
    </row>
    <row r="51" spans="1:12" s="2" customFormat="1" x14ac:dyDescent="0.2">
      <c r="A51" s="283"/>
      <c r="B51" s="283"/>
      <c r="C51" s="289"/>
      <c r="D51" s="290"/>
      <c r="E51" s="291"/>
      <c r="F51" s="292"/>
      <c r="G51" s="287"/>
      <c r="H51" s="283"/>
      <c r="I51" s="283"/>
      <c r="J51" s="283"/>
      <c r="K51" s="283"/>
      <c r="L51" s="283"/>
    </row>
    <row r="52" spans="1:12" s="2" customFormat="1" x14ac:dyDescent="0.2">
      <c r="A52" s="283"/>
      <c r="B52" s="283"/>
      <c r="C52" s="289"/>
      <c r="D52" s="290"/>
      <c r="E52" s="291"/>
      <c r="F52" s="292"/>
      <c r="G52" s="287"/>
      <c r="H52" s="283"/>
      <c r="I52" s="283"/>
      <c r="J52" s="283"/>
      <c r="K52" s="283"/>
      <c r="L52" s="283"/>
    </row>
    <row r="53" spans="1:12" s="2" customFormat="1" x14ac:dyDescent="0.2">
      <c r="A53" s="283"/>
      <c r="B53" s="283"/>
      <c r="C53" s="289"/>
      <c r="D53" s="290"/>
      <c r="E53" s="291"/>
      <c r="F53" s="292"/>
      <c r="G53" s="287"/>
      <c r="H53" s="283"/>
      <c r="I53" s="283"/>
      <c r="J53" s="283"/>
      <c r="K53" s="283"/>
      <c r="L53" s="283"/>
    </row>
    <row r="54" spans="1:12" s="2" customFormat="1" x14ac:dyDescent="0.2">
      <c r="A54" s="283"/>
      <c r="B54" s="283"/>
      <c r="C54" s="289"/>
      <c r="D54" s="290"/>
      <c r="E54" s="291"/>
      <c r="F54" s="292"/>
      <c r="G54" s="287"/>
      <c r="H54" s="283"/>
      <c r="I54" s="283"/>
      <c r="J54" s="283"/>
      <c r="K54" s="283"/>
      <c r="L54" s="283"/>
    </row>
    <row r="55" spans="1:12" s="2" customFormat="1" x14ac:dyDescent="0.2">
      <c r="A55" s="283"/>
      <c r="B55" s="283"/>
      <c r="C55" s="289"/>
      <c r="D55" s="290"/>
      <c r="E55" s="291"/>
      <c r="F55" s="292"/>
      <c r="G55" s="287"/>
      <c r="H55" s="283"/>
      <c r="I55" s="283"/>
      <c r="J55" s="283"/>
      <c r="K55" s="283"/>
      <c r="L55" s="283"/>
    </row>
    <row r="56" spans="1:12" s="2" customFormat="1" x14ac:dyDescent="0.2">
      <c r="A56" s="283"/>
      <c r="B56" s="283"/>
      <c r="C56" s="289"/>
      <c r="D56" s="290"/>
      <c r="E56" s="291"/>
      <c r="F56" s="292"/>
      <c r="G56" s="287"/>
      <c r="H56" s="283"/>
      <c r="I56" s="283"/>
      <c r="J56" s="283"/>
      <c r="K56" s="283"/>
      <c r="L56" s="283"/>
    </row>
    <row r="57" spans="1:12" s="2" customFormat="1" x14ac:dyDescent="0.2">
      <c r="A57" s="283"/>
      <c r="B57" s="283"/>
      <c r="C57" s="289"/>
      <c r="D57" s="290"/>
      <c r="E57" s="291"/>
      <c r="F57" s="292"/>
      <c r="G57" s="287"/>
      <c r="H57" s="283"/>
      <c r="I57" s="283"/>
      <c r="J57" s="283"/>
      <c r="K57" s="283"/>
      <c r="L57" s="283"/>
    </row>
    <row r="58" spans="1:12" s="2" customFormat="1" x14ac:dyDescent="0.2">
      <c r="A58" s="283"/>
      <c r="B58" s="283"/>
      <c r="C58" s="289"/>
      <c r="D58" s="290"/>
      <c r="E58" s="291"/>
      <c r="F58" s="292"/>
      <c r="G58" s="287"/>
      <c r="H58" s="283"/>
      <c r="I58" s="283"/>
      <c r="J58" s="283"/>
      <c r="K58" s="283"/>
      <c r="L58" s="283"/>
    </row>
    <row r="59" spans="1:12" s="2" customFormat="1" x14ac:dyDescent="0.2">
      <c r="A59" s="283"/>
      <c r="B59" s="283"/>
      <c r="C59" s="289"/>
      <c r="D59" s="290"/>
      <c r="E59" s="291"/>
      <c r="F59" s="292"/>
      <c r="G59" s="287"/>
      <c r="H59" s="283"/>
      <c r="I59" s="283"/>
      <c r="J59" s="283"/>
      <c r="K59" s="283"/>
      <c r="L59" s="283"/>
    </row>
    <row r="60" spans="1:12" s="2" customFormat="1" x14ac:dyDescent="0.2">
      <c r="A60" s="283"/>
      <c r="B60" s="283"/>
      <c r="C60" s="289"/>
      <c r="D60" s="290"/>
      <c r="E60" s="291"/>
      <c r="F60" s="292"/>
      <c r="G60" s="287"/>
      <c r="H60" s="283"/>
      <c r="I60" s="283"/>
      <c r="J60" s="283"/>
      <c r="K60" s="283"/>
      <c r="L60" s="283"/>
    </row>
    <row r="61" spans="1:12" s="2" customFormat="1" x14ac:dyDescent="0.2">
      <c r="A61" s="283"/>
      <c r="B61" s="283"/>
      <c r="C61" s="289"/>
      <c r="D61" s="290"/>
      <c r="E61" s="291"/>
      <c r="F61" s="292"/>
      <c r="G61" s="287"/>
      <c r="H61" s="283"/>
      <c r="I61" s="283"/>
      <c r="J61" s="283"/>
      <c r="K61" s="283"/>
      <c r="L61" s="283"/>
    </row>
    <row r="62" spans="1:12" s="2" customFormat="1" x14ac:dyDescent="0.2">
      <c r="A62" s="283"/>
      <c r="B62" s="283"/>
      <c r="C62" s="289"/>
      <c r="D62" s="290"/>
      <c r="E62" s="291"/>
      <c r="F62" s="292"/>
      <c r="G62" s="287"/>
      <c r="H62" s="283"/>
      <c r="I62" s="283"/>
      <c r="J62" s="283"/>
      <c r="K62" s="283"/>
      <c r="L62" s="283"/>
    </row>
    <row r="63" spans="1:12" s="2" customFormat="1" x14ac:dyDescent="0.2">
      <c r="A63" s="283"/>
      <c r="B63" s="283"/>
      <c r="C63" s="289"/>
      <c r="D63" s="290"/>
      <c r="E63" s="291"/>
      <c r="F63" s="292"/>
      <c r="G63" s="287"/>
      <c r="H63" s="283"/>
      <c r="I63" s="283"/>
      <c r="J63" s="283"/>
      <c r="K63" s="283"/>
      <c r="L63" s="283"/>
    </row>
    <row r="64" spans="1:12" s="2" customFormat="1" x14ac:dyDescent="0.2">
      <c r="A64" s="283"/>
      <c r="B64" s="283"/>
      <c r="C64" s="289"/>
      <c r="D64" s="290"/>
      <c r="E64" s="291"/>
      <c r="F64" s="292"/>
      <c r="G64" s="287"/>
      <c r="H64" s="283"/>
      <c r="I64" s="283"/>
      <c r="J64" s="283"/>
      <c r="K64" s="283"/>
      <c r="L64" s="283"/>
    </row>
    <row r="65" spans="1:12" s="2" customFormat="1" x14ac:dyDescent="0.2">
      <c r="A65" s="283"/>
      <c r="B65" s="283"/>
      <c r="C65" s="289"/>
      <c r="D65" s="290"/>
      <c r="E65" s="291"/>
      <c r="F65" s="292"/>
      <c r="G65" s="287"/>
      <c r="H65" s="283"/>
      <c r="I65" s="283"/>
      <c r="J65" s="283"/>
      <c r="K65" s="283"/>
      <c r="L65" s="283"/>
    </row>
    <row r="66" spans="1:12" s="2" customFormat="1" x14ac:dyDescent="0.2">
      <c r="A66" s="283"/>
      <c r="B66" s="283"/>
      <c r="C66" s="289"/>
      <c r="D66" s="290"/>
      <c r="E66" s="291"/>
      <c r="F66" s="292"/>
      <c r="G66" s="287"/>
      <c r="H66" s="283"/>
      <c r="I66" s="283"/>
      <c r="J66" s="283"/>
      <c r="K66" s="283"/>
      <c r="L66" s="283"/>
    </row>
    <row r="67" spans="1:12" s="2" customFormat="1" x14ac:dyDescent="0.2">
      <c r="A67" s="283"/>
      <c r="B67" s="283"/>
      <c r="C67" s="289"/>
      <c r="D67" s="290"/>
      <c r="E67" s="291"/>
      <c r="F67" s="292"/>
      <c r="G67" s="287"/>
      <c r="H67" s="283"/>
      <c r="I67" s="283"/>
      <c r="J67" s="283"/>
      <c r="K67" s="283"/>
      <c r="L67" s="283"/>
    </row>
    <row r="68" spans="1:12" s="2" customFormat="1" x14ac:dyDescent="0.2">
      <c r="A68" s="283"/>
      <c r="B68" s="283"/>
      <c r="C68" s="289"/>
      <c r="D68" s="290"/>
      <c r="E68" s="291"/>
      <c r="F68" s="292"/>
      <c r="G68" s="287"/>
      <c r="H68" s="283"/>
      <c r="I68" s="283"/>
      <c r="J68" s="283"/>
      <c r="K68" s="283"/>
      <c r="L68" s="283"/>
    </row>
    <row r="69" spans="1:12" s="2" customFormat="1" x14ac:dyDescent="0.2">
      <c r="A69" s="283"/>
      <c r="B69" s="283"/>
      <c r="C69" s="289"/>
      <c r="D69" s="290"/>
      <c r="E69" s="291"/>
      <c r="F69" s="292"/>
      <c r="G69" s="287"/>
      <c r="H69" s="283"/>
      <c r="I69" s="283"/>
      <c r="J69" s="283"/>
      <c r="K69" s="283"/>
      <c r="L69" s="283"/>
    </row>
    <row r="70" spans="1:12" s="2" customFormat="1" x14ac:dyDescent="0.2">
      <c r="A70" s="283"/>
      <c r="B70" s="283"/>
      <c r="C70" s="289"/>
      <c r="D70" s="290"/>
      <c r="E70" s="291"/>
      <c r="F70" s="292"/>
      <c r="G70" s="287"/>
      <c r="H70" s="283"/>
      <c r="I70" s="283"/>
      <c r="J70" s="283"/>
      <c r="K70" s="283"/>
      <c r="L70" s="283"/>
    </row>
    <row r="71" spans="1:12" s="2" customFormat="1" x14ac:dyDescent="0.2">
      <c r="A71" s="283"/>
      <c r="B71" s="283"/>
      <c r="C71" s="289"/>
      <c r="D71" s="290"/>
      <c r="E71" s="291"/>
      <c r="F71" s="292"/>
      <c r="G71" s="287"/>
      <c r="H71" s="283"/>
      <c r="I71" s="283"/>
      <c r="J71" s="283"/>
      <c r="K71" s="283"/>
      <c r="L71" s="283"/>
    </row>
    <row r="72" spans="1:12" s="2" customFormat="1" x14ac:dyDescent="0.2">
      <c r="A72" s="283"/>
      <c r="B72" s="283"/>
      <c r="C72" s="289"/>
      <c r="D72" s="290"/>
      <c r="E72" s="291"/>
      <c r="F72" s="292"/>
      <c r="G72" s="287"/>
      <c r="H72" s="283"/>
      <c r="I72" s="283"/>
      <c r="J72" s="283"/>
      <c r="K72" s="283"/>
      <c r="L72" s="283"/>
    </row>
    <row r="73" spans="1:12" s="2" customFormat="1" x14ac:dyDescent="0.2">
      <c r="A73" s="283"/>
      <c r="B73" s="283"/>
      <c r="C73" s="289"/>
      <c r="D73" s="290"/>
      <c r="E73" s="291"/>
      <c r="F73" s="292"/>
      <c r="G73" s="287"/>
      <c r="H73" s="283"/>
      <c r="I73" s="283"/>
      <c r="J73" s="283"/>
      <c r="K73" s="283"/>
      <c r="L73" s="283"/>
    </row>
    <row r="74" spans="1:12" s="2" customFormat="1" x14ac:dyDescent="0.2">
      <c r="A74" s="283"/>
      <c r="B74" s="283"/>
      <c r="C74" s="289"/>
      <c r="D74" s="290"/>
      <c r="E74" s="291"/>
      <c r="F74" s="292"/>
      <c r="G74" s="287"/>
      <c r="H74" s="283"/>
      <c r="I74" s="283"/>
      <c r="J74" s="283"/>
      <c r="K74" s="283"/>
      <c r="L74" s="283"/>
    </row>
    <row r="75" spans="1:12" s="2" customFormat="1" x14ac:dyDescent="0.2">
      <c r="A75" s="283"/>
      <c r="B75" s="283"/>
      <c r="C75" s="289"/>
      <c r="D75" s="290"/>
      <c r="E75" s="291"/>
      <c r="F75" s="292"/>
      <c r="G75" s="287"/>
      <c r="H75" s="283"/>
      <c r="I75" s="283"/>
      <c r="J75" s="283"/>
      <c r="K75" s="283"/>
      <c r="L75" s="283"/>
    </row>
    <row r="76" spans="1:12" s="2" customFormat="1" x14ac:dyDescent="0.2">
      <c r="A76" s="283"/>
      <c r="B76" s="283"/>
      <c r="C76" s="289"/>
      <c r="D76" s="290"/>
      <c r="E76" s="291"/>
      <c r="F76" s="292"/>
      <c r="G76" s="287"/>
      <c r="H76" s="283"/>
      <c r="I76" s="283"/>
      <c r="J76" s="283"/>
      <c r="K76" s="283"/>
      <c r="L76" s="283"/>
    </row>
    <row r="77" spans="1:12" s="2" customFormat="1" x14ac:dyDescent="0.2">
      <c r="A77" s="283"/>
      <c r="B77" s="283"/>
      <c r="C77" s="289"/>
      <c r="D77" s="290"/>
      <c r="E77" s="291"/>
      <c r="F77" s="292"/>
      <c r="G77" s="287"/>
      <c r="H77" s="283"/>
      <c r="I77" s="283"/>
      <c r="J77" s="283"/>
      <c r="K77" s="283"/>
      <c r="L77" s="283"/>
    </row>
    <row r="78" spans="1:12" s="2" customFormat="1" x14ac:dyDescent="0.2">
      <c r="A78" s="283"/>
      <c r="B78" s="283"/>
      <c r="C78" s="289"/>
      <c r="D78" s="290"/>
      <c r="E78" s="291"/>
      <c r="F78" s="292"/>
      <c r="G78" s="287"/>
      <c r="H78" s="283"/>
      <c r="I78" s="283"/>
      <c r="J78" s="283"/>
      <c r="K78" s="283"/>
      <c r="L78" s="283"/>
    </row>
    <row r="79" spans="1:12" s="2" customFormat="1" x14ac:dyDescent="0.2">
      <c r="A79" s="283"/>
      <c r="B79" s="283"/>
      <c r="C79" s="289"/>
      <c r="D79" s="290"/>
      <c r="E79" s="291"/>
      <c r="F79" s="292"/>
      <c r="G79" s="287"/>
      <c r="H79" s="283"/>
      <c r="I79" s="283"/>
      <c r="J79" s="283"/>
      <c r="K79" s="283"/>
      <c r="L79" s="283"/>
    </row>
    <row r="80" spans="1:12" s="2" customFormat="1" x14ac:dyDescent="0.2">
      <c r="A80" s="283"/>
      <c r="B80" s="283"/>
      <c r="C80" s="289"/>
      <c r="D80" s="290"/>
      <c r="E80" s="291"/>
      <c r="F80" s="292"/>
      <c r="G80" s="287"/>
      <c r="H80" s="283"/>
      <c r="I80" s="283"/>
      <c r="J80" s="283"/>
      <c r="K80" s="283"/>
      <c r="L80" s="283"/>
    </row>
    <row r="81" spans="1:12" s="2" customFormat="1" x14ac:dyDescent="0.2">
      <c r="A81" s="283"/>
      <c r="B81" s="283"/>
      <c r="C81" s="289"/>
      <c r="D81" s="290"/>
      <c r="E81" s="291"/>
      <c r="F81" s="292"/>
      <c r="G81" s="287"/>
      <c r="H81" s="283"/>
      <c r="I81" s="283"/>
      <c r="J81" s="283"/>
      <c r="K81" s="283"/>
      <c r="L81" s="283"/>
    </row>
    <row r="82" spans="1:12" s="2" customFormat="1" x14ac:dyDescent="0.2">
      <c r="A82" s="283"/>
      <c r="B82" s="283"/>
      <c r="C82" s="289"/>
      <c r="D82" s="290"/>
      <c r="E82" s="291"/>
      <c r="F82" s="292"/>
      <c r="G82" s="287"/>
      <c r="H82" s="283"/>
      <c r="I82" s="283"/>
      <c r="J82" s="283"/>
      <c r="K82" s="283"/>
      <c r="L82" s="283"/>
    </row>
    <row r="83" spans="1:12" s="2" customFormat="1" x14ac:dyDescent="0.2">
      <c r="A83" s="283"/>
      <c r="B83" s="283"/>
      <c r="C83" s="289"/>
      <c r="D83" s="290"/>
      <c r="E83" s="291"/>
      <c r="F83" s="292"/>
      <c r="G83" s="287"/>
      <c r="H83" s="283"/>
      <c r="I83" s="283"/>
      <c r="J83" s="283"/>
      <c r="K83" s="283"/>
      <c r="L83" s="283"/>
    </row>
    <row r="84" spans="1:12" s="2" customFormat="1" x14ac:dyDescent="0.2">
      <c r="A84" s="283"/>
      <c r="B84" s="283"/>
      <c r="C84" s="289"/>
      <c r="D84" s="290"/>
      <c r="E84" s="291"/>
      <c r="F84" s="292"/>
      <c r="G84" s="287"/>
      <c r="H84" s="283"/>
      <c r="I84" s="283"/>
      <c r="J84" s="283"/>
      <c r="K84" s="283"/>
      <c r="L84" s="283"/>
    </row>
    <row r="85" spans="1:12" s="2" customFormat="1" x14ac:dyDescent="0.2">
      <c r="A85" s="283"/>
      <c r="B85" s="283"/>
      <c r="C85" s="289"/>
      <c r="D85" s="290"/>
      <c r="E85" s="291"/>
      <c r="F85" s="292"/>
      <c r="G85" s="287"/>
      <c r="H85" s="283"/>
      <c r="I85" s="283"/>
      <c r="J85" s="283"/>
      <c r="K85" s="283"/>
      <c r="L85" s="283"/>
    </row>
    <row r="86" spans="1:12" s="2" customFormat="1" x14ac:dyDescent="0.2">
      <c r="A86" s="283"/>
      <c r="B86" s="283"/>
      <c r="C86" s="289"/>
      <c r="D86" s="290"/>
      <c r="E86" s="291"/>
      <c r="F86" s="292"/>
      <c r="G86" s="287"/>
      <c r="H86" s="283"/>
      <c r="I86" s="283"/>
      <c r="J86" s="283"/>
      <c r="K86" s="283"/>
      <c r="L86" s="283"/>
    </row>
    <row r="87" spans="1:12" s="2" customFormat="1" x14ac:dyDescent="0.2">
      <c r="A87" s="283"/>
      <c r="B87" s="283"/>
      <c r="C87" s="289"/>
      <c r="D87" s="290"/>
      <c r="E87" s="291"/>
      <c r="F87" s="292"/>
      <c r="G87" s="287"/>
      <c r="H87" s="283"/>
      <c r="I87" s="283"/>
      <c r="J87" s="283"/>
      <c r="K87" s="283"/>
      <c r="L87" s="283"/>
    </row>
    <row r="88" spans="1:12" s="2" customFormat="1" x14ac:dyDescent="0.2">
      <c r="A88" s="283"/>
      <c r="B88" s="283"/>
      <c r="C88" s="289"/>
      <c r="D88" s="290"/>
      <c r="E88" s="291"/>
      <c r="F88" s="292"/>
      <c r="G88" s="287"/>
      <c r="H88" s="283"/>
      <c r="I88" s="283"/>
      <c r="J88" s="283"/>
      <c r="K88" s="283"/>
      <c r="L88" s="283"/>
    </row>
    <row r="89" spans="1:12" s="2" customFormat="1" x14ac:dyDescent="0.2">
      <c r="A89" s="283"/>
      <c r="B89" s="283"/>
      <c r="C89" s="289"/>
      <c r="D89" s="290"/>
      <c r="E89" s="291"/>
      <c r="F89" s="292"/>
      <c r="G89" s="287"/>
      <c r="H89" s="283"/>
      <c r="I89" s="283"/>
      <c r="J89" s="283"/>
      <c r="K89" s="283"/>
      <c r="L89" s="283"/>
    </row>
    <row r="90" spans="1:12" s="2" customFormat="1" x14ac:dyDescent="0.2">
      <c r="A90" s="283"/>
      <c r="B90" s="283"/>
      <c r="C90" s="289"/>
      <c r="D90" s="290"/>
      <c r="E90" s="291"/>
      <c r="F90" s="292"/>
      <c r="G90" s="287"/>
      <c r="H90" s="283"/>
      <c r="I90" s="283"/>
      <c r="J90" s="283"/>
      <c r="K90" s="283"/>
      <c r="L90" s="283"/>
    </row>
    <row r="91" spans="1:12" s="2" customFormat="1" x14ac:dyDescent="0.2">
      <c r="A91" s="283"/>
      <c r="B91" s="283"/>
      <c r="C91" s="289"/>
      <c r="D91" s="290"/>
      <c r="E91" s="291"/>
      <c r="F91" s="292"/>
      <c r="G91" s="287"/>
      <c r="H91" s="283"/>
      <c r="I91" s="283"/>
      <c r="J91" s="283"/>
      <c r="K91" s="283"/>
      <c r="L91" s="283"/>
    </row>
    <row r="92" spans="1:12" s="2" customFormat="1" x14ac:dyDescent="0.2">
      <c r="A92" s="283"/>
      <c r="B92" s="283"/>
      <c r="C92" s="289"/>
      <c r="D92" s="290"/>
      <c r="E92" s="291"/>
      <c r="F92" s="292"/>
      <c r="G92" s="287"/>
      <c r="H92" s="283"/>
      <c r="I92" s="283"/>
      <c r="J92" s="283"/>
      <c r="K92" s="283"/>
      <c r="L92" s="283"/>
    </row>
    <row r="93" spans="1:12" s="2" customFormat="1" x14ac:dyDescent="0.2">
      <c r="A93" s="283"/>
      <c r="B93" s="283"/>
      <c r="C93" s="289"/>
      <c r="D93" s="290"/>
      <c r="E93" s="291"/>
      <c r="F93" s="292"/>
      <c r="G93" s="287"/>
      <c r="H93" s="283"/>
      <c r="I93" s="283"/>
      <c r="J93" s="283"/>
      <c r="K93" s="283"/>
      <c r="L93" s="283"/>
    </row>
    <row r="94" spans="1:12" s="2" customFormat="1" x14ac:dyDescent="0.2">
      <c r="A94" s="283"/>
      <c r="B94" s="283"/>
      <c r="C94" s="289"/>
      <c r="D94" s="290"/>
      <c r="E94" s="291"/>
      <c r="F94" s="292"/>
      <c r="G94" s="287"/>
      <c r="H94" s="283"/>
      <c r="I94" s="283"/>
      <c r="J94" s="283"/>
      <c r="K94" s="283"/>
      <c r="L94" s="283"/>
    </row>
    <row r="95" spans="1:12" s="2" customFormat="1" x14ac:dyDescent="0.2">
      <c r="A95" s="283"/>
      <c r="B95" s="283"/>
      <c r="C95" s="289"/>
      <c r="D95" s="290"/>
      <c r="E95" s="291"/>
      <c r="F95" s="292"/>
      <c r="G95" s="287"/>
      <c r="H95" s="283"/>
      <c r="I95" s="283"/>
      <c r="J95" s="283"/>
      <c r="K95" s="283"/>
      <c r="L95" s="283"/>
    </row>
    <row r="96" spans="1:12" s="2" customFormat="1" x14ac:dyDescent="0.2">
      <c r="A96" s="283"/>
      <c r="B96" s="283"/>
      <c r="C96" s="289"/>
      <c r="D96" s="290"/>
      <c r="E96" s="291"/>
      <c r="F96" s="292"/>
      <c r="G96" s="287"/>
      <c r="H96" s="283"/>
      <c r="I96" s="283"/>
      <c r="J96" s="283"/>
      <c r="K96" s="283"/>
      <c r="L96" s="283"/>
    </row>
    <row r="97" spans="1:12" s="2" customFormat="1" x14ac:dyDescent="0.2">
      <c r="A97" s="283"/>
      <c r="B97" s="283"/>
      <c r="C97" s="289"/>
      <c r="D97" s="290"/>
      <c r="E97" s="291"/>
      <c r="F97" s="292"/>
      <c r="G97" s="287"/>
      <c r="H97" s="283"/>
      <c r="I97" s="283"/>
      <c r="J97" s="283"/>
      <c r="K97" s="283"/>
      <c r="L97" s="283"/>
    </row>
    <row r="98" spans="1:12" s="2" customFormat="1" x14ac:dyDescent="0.2">
      <c r="A98" s="283"/>
      <c r="B98" s="283"/>
      <c r="C98" s="289"/>
      <c r="D98" s="290"/>
      <c r="E98" s="291"/>
      <c r="F98" s="292"/>
      <c r="G98" s="287"/>
      <c r="H98" s="283"/>
      <c r="I98" s="283"/>
      <c r="J98" s="283"/>
      <c r="K98" s="283"/>
      <c r="L98" s="283"/>
    </row>
    <row r="99" spans="1:12" s="2" customFormat="1" x14ac:dyDescent="0.2">
      <c r="A99" s="283"/>
      <c r="B99" s="283"/>
      <c r="C99" s="289"/>
      <c r="D99" s="290"/>
      <c r="E99" s="291"/>
      <c r="F99" s="292"/>
      <c r="G99" s="287"/>
      <c r="H99" s="283"/>
      <c r="I99" s="283"/>
      <c r="J99" s="283"/>
      <c r="K99" s="283"/>
      <c r="L99" s="283"/>
    </row>
    <row r="100" spans="1:12" s="2" customFormat="1" x14ac:dyDescent="0.2">
      <c r="A100" s="283"/>
      <c r="B100" s="283"/>
      <c r="C100" s="289"/>
      <c r="D100" s="290"/>
      <c r="E100" s="291"/>
      <c r="F100" s="292"/>
      <c r="G100" s="287"/>
      <c r="H100" s="283"/>
      <c r="I100" s="283"/>
      <c r="J100" s="283"/>
      <c r="K100" s="283"/>
      <c r="L100" s="283"/>
    </row>
    <row r="101" spans="1:12" s="2" customFormat="1" x14ac:dyDescent="0.2">
      <c r="A101" s="283"/>
      <c r="B101" s="283"/>
      <c r="C101" s="289"/>
      <c r="D101" s="290"/>
      <c r="E101" s="291"/>
      <c r="F101" s="292"/>
      <c r="G101" s="287"/>
      <c r="H101" s="283"/>
      <c r="I101" s="283"/>
      <c r="J101" s="283"/>
      <c r="K101" s="283"/>
      <c r="L101" s="283"/>
    </row>
    <row r="102" spans="1:12" s="2" customFormat="1" x14ac:dyDescent="0.2">
      <c r="A102" s="283"/>
      <c r="B102" s="283"/>
      <c r="C102" s="289"/>
      <c r="D102" s="290"/>
      <c r="E102" s="291"/>
      <c r="F102" s="292"/>
      <c r="G102" s="287"/>
      <c r="H102" s="283"/>
      <c r="I102" s="283"/>
      <c r="J102" s="283"/>
      <c r="K102" s="283"/>
      <c r="L102" s="283"/>
    </row>
    <row r="103" spans="1:12" s="2" customFormat="1" x14ac:dyDescent="0.2">
      <c r="A103" s="283"/>
      <c r="B103" s="283"/>
      <c r="C103" s="289"/>
      <c r="D103" s="290"/>
      <c r="E103" s="291"/>
      <c r="F103" s="292"/>
      <c r="G103" s="287"/>
      <c r="H103" s="283"/>
      <c r="I103" s="283"/>
      <c r="J103" s="283"/>
      <c r="K103" s="283"/>
      <c r="L103" s="283"/>
    </row>
    <row r="104" spans="1:12" s="2" customFormat="1" x14ac:dyDescent="0.2">
      <c r="A104" s="283"/>
      <c r="B104" s="283"/>
      <c r="C104" s="289"/>
      <c r="D104" s="290"/>
      <c r="E104" s="291"/>
      <c r="F104" s="292"/>
      <c r="G104" s="287"/>
      <c r="H104" s="283"/>
      <c r="I104" s="283"/>
      <c r="J104" s="283"/>
      <c r="K104" s="283"/>
      <c r="L104" s="283"/>
    </row>
    <row r="105" spans="1:12" s="2" customFormat="1" x14ac:dyDescent="0.2">
      <c r="A105" s="283"/>
      <c r="B105" s="283"/>
      <c r="C105" s="289"/>
      <c r="D105" s="290"/>
      <c r="E105" s="291"/>
      <c r="F105" s="292"/>
      <c r="G105" s="287"/>
      <c r="H105" s="283"/>
      <c r="I105" s="283"/>
      <c r="J105" s="283"/>
      <c r="K105" s="283"/>
      <c r="L105" s="283"/>
    </row>
    <row r="106" spans="1:12" s="2" customFormat="1" x14ac:dyDescent="0.2">
      <c r="A106" s="283"/>
      <c r="B106" s="283"/>
      <c r="C106" s="289"/>
      <c r="D106" s="290"/>
      <c r="E106" s="291"/>
      <c r="F106" s="292"/>
      <c r="G106" s="287"/>
      <c r="H106" s="283"/>
      <c r="I106" s="283"/>
      <c r="J106" s="283"/>
      <c r="K106" s="283"/>
      <c r="L106" s="283"/>
    </row>
    <row r="107" spans="1:12" s="2" customFormat="1" x14ac:dyDescent="0.2">
      <c r="A107" s="283"/>
      <c r="B107" s="283"/>
      <c r="C107" s="289"/>
      <c r="D107" s="290"/>
      <c r="E107" s="291"/>
      <c r="F107" s="292"/>
      <c r="G107" s="287"/>
      <c r="H107" s="283"/>
      <c r="I107" s="283"/>
      <c r="J107" s="283"/>
      <c r="K107" s="283"/>
      <c r="L107" s="283"/>
    </row>
    <row r="108" spans="1:12" s="2" customFormat="1" x14ac:dyDescent="0.2">
      <c r="A108" s="283"/>
      <c r="B108" s="283"/>
      <c r="C108" s="289"/>
      <c r="D108" s="290"/>
      <c r="E108" s="291"/>
      <c r="F108" s="292"/>
      <c r="G108" s="287"/>
      <c r="H108" s="283"/>
      <c r="I108" s="283"/>
      <c r="J108" s="283"/>
      <c r="K108" s="283"/>
      <c r="L108" s="283"/>
    </row>
    <row r="109" spans="1:12" s="2" customFormat="1" x14ac:dyDescent="0.2">
      <c r="A109" s="283"/>
      <c r="B109" s="283"/>
      <c r="C109" s="289"/>
      <c r="D109" s="290"/>
      <c r="E109" s="291"/>
      <c r="F109" s="292"/>
      <c r="G109" s="287"/>
      <c r="H109" s="283"/>
      <c r="I109" s="283"/>
      <c r="J109" s="283"/>
      <c r="K109" s="283"/>
      <c r="L109" s="283"/>
    </row>
    <row r="110" spans="1:12" s="2" customFormat="1" x14ac:dyDescent="0.2">
      <c r="A110" s="283"/>
      <c r="B110" s="283"/>
      <c r="C110" s="289"/>
      <c r="D110" s="290"/>
      <c r="E110" s="291"/>
      <c r="F110" s="292"/>
      <c r="G110" s="287"/>
      <c r="H110" s="283"/>
      <c r="I110" s="283"/>
      <c r="J110" s="283"/>
      <c r="K110" s="283"/>
      <c r="L110" s="283"/>
    </row>
    <row r="111" spans="1:12" s="2" customFormat="1" x14ac:dyDescent="0.2">
      <c r="A111" s="283"/>
      <c r="B111" s="283"/>
      <c r="C111" s="289"/>
      <c r="D111" s="290"/>
      <c r="E111" s="291"/>
      <c r="F111" s="292"/>
      <c r="G111" s="287"/>
      <c r="H111" s="283"/>
      <c r="I111" s="283"/>
      <c r="J111" s="283"/>
      <c r="K111" s="283"/>
      <c r="L111" s="283"/>
    </row>
    <row r="112" spans="1:12" s="2" customFormat="1" x14ac:dyDescent="0.2">
      <c r="A112" s="283"/>
      <c r="B112" s="283"/>
      <c r="C112" s="289"/>
      <c r="D112" s="290"/>
      <c r="E112" s="291"/>
      <c r="F112" s="292"/>
      <c r="G112" s="287"/>
      <c r="H112" s="283"/>
      <c r="I112" s="283"/>
      <c r="J112" s="283"/>
      <c r="K112" s="283"/>
      <c r="L112" s="283"/>
    </row>
    <row r="113" spans="1:12" s="2" customFormat="1" x14ac:dyDescent="0.2">
      <c r="A113" s="283"/>
      <c r="B113" s="283"/>
      <c r="C113" s="289"/>
      <c r="D113" s="290"/>
      <c r="E113" s="291"/>
      <c r="F113" s="292"/>
      <c r="G113" s="287"/>
      <c r="H113" s="283"/>
      <c r="I113" s="283"/>
      <c r="J113" s="283"/>
      <c r="K113" s="283"/>
      <c r="L113" s="283"/>
    </row>
    <row r="114" spans="1:12" s="2" customFormat="1" x14ac:dyDescent="0.2">
      <c r="A114" s="283"/>
      <c r="B114" s="283"/>
      <c r="C114" s="289"/>
      <c r="D114" s="290"/>
      <c r="E114" s="291"/>
      <c r="F114" s="292"/>
      <c r="G114" s="287"/>
      <c r="H114" s="283"/>
      <c r="I114" s="283"/>
      <c r="J114" s="283"/>
      <c r="K114" s="283"/>
      <c r="L114" s="283"/>
    </row>
    <row r="115" spans="1:12" s="2" customFormat="1" x14ac:dyDescent="0.2">
      <c r="A115" s="283"/>
      <c r="B115" s="283"/>
      <c r="C115" s="289"/>
      <c r="D115" s="290"/>
      <c r="E115" s="291"/>
      <c r="F115" s="292"/>
      <c r="G115" s="287"/>
      <c r="H115" s="283"/>
      <c r="I115" s="283"/>
      <c r="J115" s="283"/>
      <c r="K115" s="283"/>
      <c r="L115" s="283"/>
    </row>
    <row r="116" spans="1:12" s="2" customFormat="1" x14ac:dyDescent="0.2">
      <c r="A116" s="283"/>
      <c r="B116" s="283"/>
      <c r="C116" s="289"/>
      <c r="D116" s="290"/>
      <c r="E116" s="291"/>
      <c r="F116" s="292"/>
      <c r="G116" s="287"/>
      <c r="H116" s="283"/>
      <c r="I116" s="283"/>
      <c r="J116" s="283"/>
      <c r="K116" s="283"/>
      <c r="L116" s="283"/>
    </row>
    <row r="117" spans="1:12" s="2" customFormat="1" x14ac:dyDescent="0.2">
      <c r="A117" s="283"/>
      <c r="B117" s="283"/>
      <c r="C117" s="289"/>
      <c r="D117" s="290"/>
      <c r="E117" s="291"/>
      <c r="F117" s="292"/>
      <c r="G117" s="287"/>
      <c r="H117" s="283"/>
      <c r="I117" s="283"/>
      <c r="J117" s="283"/>
      <c r="K117" s="283"/>
      <c r="L117" s="283"/>
    </row>
    <row r="118" spans="1:12" s="2" customFormat="1" x14ac:dyDescent="0.2">
      <c r="A118" s="283"/>
      <c r="B118" s="283"/>
      <c r="C118" s="289"/>
      <c r="D118" s="290"/>
      <c r="E118" s="291"/>
      <c r="F118" s="292"/>
      <c r="G118" s="287"/>
      <c r="H118" s="283"/>
      <c r="I118" s="283"/>
      <c r="J118" s="283"/>
      <c r="K118" s="283"/>
      <c r="L118" s="283"/>
    </row>
    <row r="119" spans="1:12" s="2" customFormat="1" x14ac:dyDescent="0.2">
      <c r="A119" s="283"/>
      <c r="B119" s="283"/>
      <c r="C119" s="289"/>
      <c r="D119" s="290"/>
      <c r="E119" s="291"/>
      <c r="F119" s="292"/>
      <c r="G119" s="287"/>
      <c r="H119" s="283"/>
      <c r="I119" s="283"/>
      <c r="J119" s="283"/>
      <c r="K119" s="283"/>
      <c r="L119" s="283"/>
    </row>
    <row r="120" spans="1:12" s="2" customFormat="1" x14ac:dyDescent="0.2">
      <c r="A120" s="283"/>
      <c r="B120" s="283"/>
      <c r="C120" s="289"/>
      <c r="D120" s="290"/>
      <c r="E120" s="291"/>
      <c r="F120" s="292"/>
      <c r="G120" s="287"/>
      <c r="H120" s="283"/>
      <c r="I120" s="283"/>
      <c r="J120" s="283"/>
      <c r="K120" s="283"/>
      <c r="L120" s="283"/>
    </row>
    <row r="121" spans="1:12" s="2" customFormat="1" x14ac:dyDescent="0.2">
      <c r="A121" s="283"/>
      <c r="B121" s="283"/>
      <c r="C121" s="289"/>
      <c r="D121" s="290"/>
      <c r="E121" s="291"/>
      <c r="F121" s="292"/>
      <c r="G121" s="287"/>
      <c r="H121" s="283"/>
      <c r="I121" s="283"/>
      <c r="J121" s="283"/>
      <c r="K121" s="283"/>
      <c r="L121" s="283"/>
    </row>
    <row r="122" spans="1:12" s="2" customFormat="1" x14ac:dyDescent="0.2">
      <c r="A122" s="283"/>
      <c r="B122" s="283"/>
      <c r="C122" s="289"/>
      <c r="D122" s="290"/>
      <c r="E122" s="291"/>
      <c r="F122" s="292"/>
      <c r="G122" s="287"/>
      <c r="H122" s="283"/>
      <c r="I122" s="283"/>
      <c r="J122" s="283"/>
      <c r="K122" s="283"/>
      <c r="L122" s="283"/>
    </row>
    <row r="123" spans="1:12" s="2" customFormat="1" x14ac:dyDescent="0.2">
      <c r="A123" s="283"/>
      <c r="B123" s="283"/>
      <c r="C123" s="289"/>
      <c r="D123" s="290"/>
      <c r="E123" s="291"/>
      <c r="F123" s="292"/>
      <c r="G123" s="287"/>
      <c r="H123" s="283"/>
      <c r="I123" s="283"/>
      <c r="J123" s="283"/>
      <c r="K123" s="283"/>
      <c r="L123" s="283"/>
    </row>
    <row r="124" spans="1:12" s="2" customFormat="1" x14ac:dyDescent="0.2">
      <c r="A124" s="283"/>
      <c r="B124" s="283"/>
      <c r="C124" s="289"/>
      <c r="D124" s="290"/>
      <c r="E124" s="291"/>
      <c r="F124" s="292"/>
      <c r="G124" s="287"/>
      <c r="H124" s="283"/>
      <c r="I124" s="283"/>
      <c r="J124" s="283"/>
      <c r="K124" s="283"/>
      <c r="L124" s="283"/>
    </row>
    <row r="125" spans="1:12" s="2" customFormat="1" x14ac:dyDescent="0.2">
      <c r="A125" s="283"/>
      <c r="B125" s="283"/>
      <c r="C125" s="289"/>
      <c r="D125" s="290"/>
      <c r="E125" s="291"/>
      <c r="F125" s="292"/>
      <c r="G125" s="287"/>
      <c r="H125" s="283"/>
      <c r="I125" s="283"/>
      <c r="J125" s="283"/>
      <c r="K125" s="283"/>
      <c r="L125" s="283"/>
    </row>
    <row r="126" spans="1:12" s="2" customFormat="1" x14ac:dyDescent="0.2">
      <c r="A126" s="283"/>
      <c r="B126" s="283"/>
      <c r="C126" s="289"/>
      <c r="D126" s="290"/>
      <c r="E126" s="291"/>
      <c r="F126" s="292"/>
      <c r="G126" s="287"/>
      <c r="H126" s="283"/>
      <c r="I126" s="283"/>
      <c r="J126" s="283"/>
      <c r="K126" s="283"/>
      <c r="L126" s="283"/>
    </row>
    <row r="127" spans="1:12" s="2" customFormat="1" x14ac:dyDescent="0.2">
      <c r="A127" s="283"/>
      <c r="B127" s="283"/>
      <c r="C127" s="289"/>
      <c r="D127" s="290"/>
      <c r="E127" s="291"/>
      <c r="F127" s="292"/>
      <c r="G127" s="287"/>
      <c r="H127" s="283"/>
      <c r="I127" s="283"/>
      <c r="J127" s="283"/>
      <c r="K127" s="283"/>
      <c r="L127" s="283"/>
    </row>
    <row r="128" spans="1:12" s="2" customFormat="1" x14ac:dyDescent="0.2">
      <c r="A128" s="283"/>
      <c r="B128" s="283"/>
      <c r="C128" s="289"/>
      <c r="D128" s="290"/>
      <c r="E128" s="291"/>
      <c r="F128" s="292"/>
      <c r="G128" s="287"/>
      <c r="H128" s="283"/>
      <c r="I128" s="283"/>
      <c r="J128" s="283"/>
      <c r="K128" s="283"/>
      <c r="L128" s="283"/>
    </row>
    <row r="129" spans="1:12" s="2" customFormat="1" x14ac:dyDescent="0.2">
      <c r="A129" s="283"/>
      <c r="B129" s="283"/>
      <c r="C129" s="289"/>
      <c r="D129" s="290"/>
      <c r="E129" s="291"/>
      <c r="F129" s="292"/>
      <c r="G129" s="287"/>
      <c r="H129" s="283"/>
      <c r="I129" s="283"/>
      <c r="J129" s="283"/>
      <c r="K129" s="283"/>
      <c r="L129" s="283"/>
    </row>
    <row r="130" spans="1:12" s="2" customFormat="1" x14ac:dyDescent="0.2">
      <c r="A130" s="283"/>
      <c r="B130" s="283"/>
      <c r="C130" s="289"/>
      <c r="D130" s="290"/>
      <c r="E130" s="291"/>
      <c r="F130" s="292"/>
      <c r="G130" s="287"/>
      <c r="H130" s="283"/>
      <c r="I130" s="283"/>
      <c r="J130" s="283"/>
      <c r="K130" s="283"/>
      <c r="L130" s="283"/>
    </row>
    <row r="131" spans="1:12" s="2" customFormat="1" x14ac:dyDescent="0.2">
      <c r="A131" s="283"/>
      <c r="B131" s="283"/>
      <c r="C131" s="289"/>
      <c r="D131" s="290"/>
      <c r="E131" s="291"/>
      <c r="F131" s="292"/>
      <c r="G131" s="287"/>
      <c r="H131" s="283"/>
      <c r="I131" s="283"/>
      <c r="J131" s="283"/>
      <c r="K131" s="283"/>
      <c r="L131" s="283"/>
    </row>
    <row r="132" spans="1:12" s="2" customFormat="1" x14ac:dyDescent="0.2">
      <c r="A132" s="283"/>
      <c r="B132" s="283"/>
      <c r="C132" s="289"/>
      <c r="D132" s="290"/>
      <c r="E132" s="291"/>
      <c r="F132" s="292"/>
      <c r="G132" s="287"/>
      <c r="H132" s="283"/>
      <c r="I132" s="283"/>
      <c r="J132" s="283"/>
      <c r="K132" s="283"/>
      <c r="L132" s="283"/>
    </row>
    <row r="133" spans="1:12" s="2" customFormat="1" x14ac:dyDescent="0.2">
      <c r="A133" s="283"/>
      <c r="B133" s="283"/>
      <c r="C133" s="289"/>
      <c r="D133" s="290"/>
      <c r="E133" s="291"/>
      <c r="F133" s="292"/>
      <c r="G133" s="287"/>
      <c r="H133" s="283"/>
      <c r="I133" s="283"/>
      <c r="J133" s="283"/>
      <c r="K133" s="283"/>
      <c r="L133" s="283"/>
    </row>
    <row r="134" spans="1:12" s="2" customFormat="1" x14ac:dyDescent="0.2">
      <c r="A134" s="283"/>
      <c r="B134" s="283"/>
      <c r="C134" s="289"/>
      <c r="D134" s="290"/>
      <c r="E134" s="291"/>
      <c r="F134" s="292"/>
      <c r="G134" s="287"/>
      <c r="H134" s="283"/>
      <c r="I134" s="283"/>
      <c r="J134" s="283"/>
      <c r="K134" s="283"/>
      <c r="L134" s="283"/>
    </row>
    <row r="135" spans="1:12" s="2" customFormat="1" x14ac:dyDescent="0.2">
      <c r="A135" s="283"/>
      <c r="B135" s="283"/>
      <c r="C135" s="289"/>
      <c r="D135" s="290"/>
      <c r="E135" s="291"/>
      <c r="F135" s="292"/>
      <c r="G135" s="287"/>
      <c r="H135" s="283"/>
      <c r="I135" s="283"/>
      <c r="J135" s="283"/>
      <c r="K135" s="283"/>
      <c r="L135" s="283"/>
    </row>
    <row r="136" spans="1:12" s="2" customFormat="1" x14ac:dyDescent="0.2">
      <c r="A136" s="283"/>
      <c r="B136" s="283"/>
      <c r="C136" s="289"/>
      <c r="D136" s="290"/>
      <c r="E136" s="291"/>
      <c r="F136" s="292"/>
      <c r="G136" s="287"/>
      <c r="H136" s="283"/>
      <c r="I136" s="283"/>
      <c r="J136" s="283"/>
      <c r="K136" s="283"/>
      <c r="L136" s="283"/>
    </row>
    <row r="137" spans="1:12" s="2" customFormat="1" x14ac:dyDescent="0.2">
      <c r="A137" s="283"/>
      <c r="B137" s="283"/>
      <c r="C137" s="289"/>
      <c r="D137" s="290"/>
      <c r="E137" s="291"/>
      <c r="F137" s="292"/>
      <c r="G137" s="287"/>
      <c r="H137" s="283"/>
      <c r="I137" s="283"/>
      <c r="J137" s="283"/>
      <c r="K137" s="283"/>
      <c r="L137" s="283"/>
    </row>
    <row r="138" spans="1:12" s="2" customFormat="1" x14ac:dyDescent="0.2">
      <c r="A138" s="283"/>
      <c r="B138" s="283"/>
      <c r="C138" s="289"/>
      <c r="D138" s="290"/>
      <c r="E138" s="291"/>
      <c r="F138" s="292"/>
      <c r="G138" s="287"/>
      <c r="H138" s="283"/>
      <c r="I138" s="283"/>
      <c r="J138" s="283"/>
      <c r="K138" s="283"/>
      <c r="L138" s="283"/>
    </row>
    <row r="139" spans="1:12" s="2" customFormat="1" x14ac:dyDescent="0.2">
      <c r="A139" s="283"/>
      <c r="B139" s="283"/>
      <c r="C139" s="289"/>
      <c r="D139" s="290"/>
      <c r="E139" s="291"/>
      <c r="F139" s="292"/>
      <c r="G139" s="287"/>
      <c r="H139" s="283"/>
      <c r="I139" s="283"/>
      <c r="J139" s="283"/>
      <c r="K139" s="283"/>
      <c r="L139" s="283"/>
    </row>
    <row r="140" spans="1:12" s="2" customFormat="1" x14ac:dyDescent="0.2">
      <c r="A140" s="283"/>
      <c r="B140" s="283"/>
      <c r="C140" s="289"/>
      <c r="D140" s="290"/>
      <c r="E140" s="291"/>
      <c r="F140" s="292"/>
      <c r="G140" s="287"/>
      <c r="H140" s="283"/>
      <c r="I140" s="283"/>
      <c r="J140" s="283"/>
      <c r="K140" s="283"/>
      <c r="L140" s="283"/>
    </row>
    <row r="141" spans="1:12" s="2" customFormat="1" x14ac:dyDescent="0.2">
      <c r="A141" s="283"/>
      <c r="B141" s="283"/>
      <c r="C141" s="289"/>
      <c r="D141" s="290"/>
      <c r="E141" s="291"/>
      <c r="F141" s="292"/>
      <c r="G141" s="287"/>
      <c r="H141" s="283"/>
      <c r="I141" s="283"/>
      <c r="J141" s="283"/>
      <c r="K141" s="283"/>
      <c r="L141" s="283"/>
    </row>
    <row r="142" spans="1:12" s="2" customFormat="1" x14ac:dyDescent="0.2">
      <c r="A142" s="283"/>
      <c r="B142" s="283"/>
      <c r="C142" s="289"/>
      <c r="D142" s="290"/>
      <c r="E142" s="291"/>
      <c r="F142" s="292"/>
      <c r="G142" s="287"/>
      <c r="H142" s="283"/>
      <c r="I142" s="283"/>
      <c r="J142" s="283"/>
      <c r="K142" s="283"/>
      <c r="L142" s="283"/>
    </row>
    <row r="143" spans="1:12" s="2" customFormat="1" x14ac:dyDescent="0.2">
      <c r="A143" s="283"/>
      <c r="B143" s="283"/>
      <c r="C143" s="289"/>
      <c r="D143" s="290"/>
      <c r="E143" s="291"/>
      <c r="F143" s="292"/>
      <c r="G143" s="287"/>
      <c r="H143" s="283"/>
      <c r="I143" s="283"/>
      <c r="J143" s="283"/>
      <c r="K143" s="283"/>
      <c r="L143" s="283"/>
    </row>
    <row r="144" spans="1:12" s="2" customFormat="1" x14ac:dyDescent="0.2">
      <c r="A144" s="283"/>
      <c r="B144" s="283"/>
      <c r="C144" s="289"/>
      <c r="D144" s="290"/>
      <c r="E144" s="291"/>
      <c r="F144" s="292"/>
      <c r="G144" s="287"/>
      <c r="H144" s="283"/>
      <c r="I144" s="283"/>
      <c r="J144" s="283"/>
      <c r="K144" s="283"/>
      <c r="L144" s="283"/>
    </row>
    <row r="145" spans="1:12" s="2" customFormat="1" x14ac:dyDescent="0.2">
      <c r="A145" s="283"/>
      <c r="B145" s="283"/>
      <c r="C145" s="289"/>
      <c r="D145" s="290"/>
      <c r="E145" s="291"/>
      <c r="F145" s="292"/>
      <c r="G145" s="287"/>
      <c r="H145" s="283"/>
      <c r="I145" s="283"/>
      <c r="J145" s="283"/>
      <c r="K145" s="283"/>
      <c r="L145" s="283"/>
    </row>
    <row r="146" spans="1:12" s="2" customFormat="1" x14ac:dyDescent="0.2">
      <c r="A146" s="283"/>
      <c r="B146" s="283"/>
      <c r="C146" s="289"/>
      <c r="D146" s="290"/>
      <c r="E146" s="291"/>
      <c r="F146" s="292"/>
      <c r="G146" s="287"/>
      <c r="H146" s="283"/>
      <c r="I146" s="283"/>
      <c r="J146" s="283"/>
      <c r="K146" s="283"/>
      <c r="L146" s="283"/>
    </row>
    <row r="147" spans="1:12" s="2" customFormat="1" x14ac:dyDescent="0.2">
      <c r="A147" s="283"/>
      <c r="B147" s="283"/>
      <c r="C147" s="289"/>
      <c r="D147" s="290"/>
      <c r="E147" s="291"/>
      <c r="F147" s="292"/>
      <c r="G147" s="287"/>
      <c r="H147" s="283"/>
      <c r="I147" s="283"/>
      <c r="J147" s="283"/>
      <c r="K147" s="283"/>
      <c r="L147" s="283"/>
    </row>
    <row r="148" spans="1:12" s="2" customFormat="1" x14ac:dyDescent="0.2">
      <c r="A148" s="283"/>
      <c r="B148" s="283"/>
      <c r="C148" s="289"/>
      <c r="D148" s="290"/>
      <c r="E148" s="291"/>
      <c r="F148" s="292"/>
      <c r="G148" s="287"/>
      <c r="H148" s="283"/>
      <c r="I148" s="283"/>
      <c r="J148" s="283"/>
      <c r="K148" s="283"/>
      <c r="L148" s="283"/>
    </row>
    <row r="149" spans="1:12" s="2" customFormat="1" x14ac:dyDescent="0.2">
      <c r="A149" s="283"/>
      <c r="B149" s="283"/>
      <c r="C149" s="289"/>
      <c r="D149" s="290"/>
      <c r="E149" s="291"/>
      <c r="F149" s="292"/>
      <c r="G149" s="287"/>
      <c r="H149" s="283"/>
      <c r="I149" s="283"/>
      <c r="J149" s="283"/>
      <c r="K149" s="283"/>
      <c r="L149" s="283"/>
    </row>
    <row r="150" spans="1:12" s="2" customFormat="1" x14ac:dyDescent="0.2">
      <c r="A150" s="283"/>
      <c r="B150" s="283"/>
      <c r="C150" s="289"/>
      <c r="D150" s="290"/>
      <c r="E150" s="291"/>
      <c r="F150" s="292"/>
      <c r="G150" s="287"/>
      <c r="H150" s="283"/>
      <c r="I150" s="283"/>
      <c r="J150" s="283"/>
      <c r="K150" s="283"/>
      <c r="L150" s="283"/>
    </row>
    <row r="151" spans="1:12" s="2" customFormat="1" x14ac:dyDescent="0.2">
      <c r="A151" s="283"/>
      <c r="B151" s="283"/>
      <c r="C151" s="289"/>
      <c r="D151" s="290"/>
      <c r="E151" s="291"/>
      <c r="F151" s="292"/>
      <c r="G151" s="287"/>
      <c r="H151" s="283"/>
      <c r="I151" s="283"/>
      <c r="J151" s="283"/>
      <c r="K151" s="283"/>
      <c r="L151" s="283"/>
    </row>
    <row r="152" spans="1:12" s="2" customFormat="1" x14ac:dyDescent="0.2">
      <c r="A152" s="283"/>
      <c r="B152" s="283"/>
      <c r="C152" s="289"/>
      <c r="D152" s="290"/>
      <c r="E152" s="291"/>
      <c r="F152" s="292"/>
      <c r="G152" s="287"/>
      <c r="H152" s="283"/>
      <c r="I152" s="283"/>
      <c r="J152" s="283"/>
      <c r="K152" s="283"/>
      <c r="L152" s="283"/>
    </row>
    <row r="153" spans="1:12" s="2" customFormat="1" x14ac:dyDescent="0.2">
      <c r="A153" s="283"/>
      <c r="B153" s="283"/>
      <c r="C153" s="289"/>
      <c r="D153" s="290"/>
      <c r="E153" s="291"/>
      <c r="F153" s="292"/>
      <c r="G153" s="287"/>
      <c r="H153" s="283"/>
      <c r="I153" s="283"/>
      <c r="J153" s="283"/>
      <c r="K153" s="283"/>
      <c r="L153" s="283"/>
    </row>
    <row r="154" spans="1:12" s="2" customFormat="1" x14ac:dyDescent="0.2">
      <c r="A154" s="283"/>
      <c r="B154" s="283"/>
      <c r="C154" s="289"/>
      <c r="D154" s="290"/>
      <c r="E154" s="291"/>
      <c r="F154" s="292"/>
      <c r="G154" s="287"/>
      <c r="H154" s="283"/>
      <c r="I154" s="283"/>
      <c r="J154" s="283"/>
      <c r="K154" s="283"/>
      <c r="L154" s="283"/>
    </row>
    <row r="155" spans="1:12" s="2" customFormat="1" x14ac:dyDescent="0.2">
      <c r="A155" s="283"/>
      <c r="B155" s="283"/>
      <c r="C155" s="289"/>
      <c r="D155" s="290"/>
      <c r="E155" s="291"/>
      <c r="F155" s="292"/>
      <c r="G155" s="287"/>
      <c r="H155" s="283"/>
      <c r="I155" s="283"/>
      <c r="J155" s="283"/>
      <c r="K155" s="283"/>
      <c r="L155" s="283"/>
    </row>
    <row r="156" spans="1:12" s="2" customFormat="1" x14ac:dyDescent="0.2">
      <c r="A156" s="283"/>
      <c r="B156" s="283"/>
      <c r="C156" s="289"/>
      <c r="D156" s="290"/>
      <c r="E156" s="291"/>
      <c r="F156" s="292"/>
      <c r="G156" s="287"/>
      <c r="H156" s="283"/>
      <c r="I156" s="283"/>
      <c r="J156" s="283"/>
      <c r="K156" s="283"/>
      <c r="L156" s="283"/>
    </row>
    <row r="157" spans="1:12" s="2" customFormat="1" x14ac:dyDescent="0.2">
      <c r="A157" s="283"/>
      <c r="B157" s="283"/>
      <c r="C157" s="289"/>
      <c r="D157" s="290"/>
      <c r="E157" s="291"/>
      <c r="F157" s="292"/>
      <c r="G157" s="287"/>
      <c r="H157" s="283"/>
      <c r="I157" s="283"/>
      <c r="J157" s="283"/>
      <c r="K157" s="283"/>
      <c r="L157" s="283"/>
    </row>
    <row r="158" spans="1:12" s="2" customFormat="1" x14ac:dyDescent="0.2">
      <c r="A158" s="283"/>
      <c r="B158" s="283"/>
      <c r="C158" s="289"/>
      <c r="D158" s="290"/>
      <c r="E158" s="291"/>
      <c r="F158" s="292"/>
      <c r="G158" s="287"/>
      <c r="H158" s="283"/>
      <c r="I158" s="283"/>
      <c r="J158" s="283"/>
      <c r="K158" s="283"/>
      <c r="L158" s="283"/>
    </row>
    <row r="159" spans="1:12" s="2" customFormat="1" x14ac:dyDescent="0.2">
      <c r="A159" s="283"/>
      <c r="B159" s="283"/>
      <c r="C159" s="289"/>
      <c r="D159" s="290"/>
      <c r="E159" s="291"/>
      <c r="F159" s="292"/>
      <c r="G159" s="287"/>
      <c r="H159" s="283"/>
      <c r="I159" s="283"/>
      <c r="J159" s="283"/>
      <c r="K159" s="283"/>
      <c r="L159" s="283"/>
    </row>
    <row r="160" spans="1:12" s="2" customFormat="1" x14ac:dyDescent="0.2">
      <c r="A160" s="283"/>
      <c r="B160" s="283"/>
      <c r="C160" s="289"/>
      <c r="D160" s="290"/>
      <c r="E160" s="291"/>
      <c r="F160" s="292"/>
      <c r="G160" s="287"/>
      <c r="H160" s="283"/>
      <c r="I160" s="283"/>
      <c r="J160" s="283"/>
      <c r="K160" s="283"/>
      <c r="L160" s="283"/>
    </row>
    <row r="161" spans="1:12" s="2" customFormat="1" x14ac:dyDescent="0.2">
      <c r="A161" s="283"/>
      <c r="B161" s="283"/>
      <c r="C161" s="289"/>
      <c r="D161" s="290"/>
      <c r="E161" s="291"/>
      <c r="F161" s="292"/>
      <c r="G161" s="287"/>
      <c r="H161" s="283"/>
      <c r="I161" s="283"/>
      <c r="J161" s="283"/>
      <c r="K161" s="283"/>
      <c r="L161" s="283"/>
    </row>
    <row r="162" spans="1:12" s="2" customFormat="1" x14ac:dyDescent="0.2">
      <c r="A162" s="283"/>
      <c r="B162" s="283"/>
      <c r="C162" s="289"/>
      <c r="D162" s="290"/>
      <c r="E162" s="291"/>
      <c r="F162" s="292"/>
      <c r="G162" s="287"/>
      <c r="H162" s="283"/>
      <c r="I162" s="283"/>
      <c r="J162" s="283"/>
      <c r="K162" s="283"/>
      <c r="L162" s="283"/>
    </row>
    <row r="163" spans="1:12" s="2" customFormat="1" x14ac:dyDescent="0.2">
      <c r="A163" s="283"/>
      <c r="B163" s="283"/>
      <c r="C163" s="289"/>
      <c r="D163" s="290"/>
      <c r="E163" s="291"/>
      <c r="F163" s="292"/>
      <c r="G163" s="287"/>
      <c r="H163" s="283"/>
      <c r="I163" s="283"/>
      <c r="J163" s="283"/>
      <c r="K163" s="283"/>
      <c r="L163" s="283"/>
    </row>
    <row r="164" spans="1:12" s="2" customFormat="1" x14ac:dyDescent="0.2">
      <c r="A164" s="283"/>
      <c r="B164" s="283"/>
      <c r="C164" s="289"/>
      <c r="D164" s="290"/>
      <c r="E164" s="291"/>
      <c r="F164" s="292"/>
      <c r="G164" s="287"/>
      <c r="H164" s="283"/>
      <c r="I164" s="283"/>
      <c r="J164" s="283"/>
      <c r="K164" s="283"/>
      <c r="L164" s="283"/>
    </row>
    <row r="165" spans="1:12" s="2" customFormat="1" x14ac:dyDescent="0.2">
      <c r="A165" s="283"/>
      <c r="B165" s="283"/>
      <c r="C165" s="289"/>
      <c r="D165" s="290"/>
      <c r="E165" s="291"/>
      <c r="F165" s="292"/>
      <c r="G165" s="287"/>
      <c r="H165" s="283"/>
      <c r="I165" s="283"/>
      <c r="J165" s="283"/>
      <c r="K165" s="283"/>
      <c r="L165" s="283"/>
    </row>
    <row r="166" spans="1:12" s="2" customFormat="1" x14ac:dyDescent="0.2">
      <c r="A166" s="283"/>
      <c r="B166" s="283"/>
      <c r="C166" s="289"/>
      <c r="D166" s="290"/>
      <c r="E166" s="291"/>
      <c r="F166" s="292"/>
      <c r="G166" s="287"/>
      <c r="H166" s="283"/>
      <c r="I166" s="283"/>
      <c r="J166" s="283"/>
      <c r="K166" s="283"/>
      <c r="L166" s="283"/>
    </row>
    <row r="167" spans="1:12" s="2" customFormat="1" x14ac:dyDescent="0.2">
      <c r="A167" s="283"/>
      <c r="B167" s="283"/>
      <c r="C167" s="289"/>
      <c r="D167" s="290"/>
      <c r="E167" s="291"/>
      <c r="F167" s="292"/>
      <c r="G167" s="287"/>
      <c r="H167" s="283"/>
      <c r="I167" s="283"/>
      <c r="J167" s="283"/>
      <c r="K167" s="283"/>
      <c r="L167" s="283"/>
    </row>
    <row r="168" spans="1:12" s="2" customFormat="1" x14ac:dyDescent="0.2">
      <c r="A168" s="283"/>
      <c r="B168" s="283"/>
      <c r="C168" s="289"/>
      <c r="D168" s="290"/>
      <c r="E168" s="291"/>
      <c r="F168" s="292"/>
      <c r="G168" s="287"/>
      <c r="H168" s="283"/>
      <c r="I168" s="283"/>
      <c r="J168" s="283"/>
      <c r="K168" s="283"/>
      <c r="L168" s="283"/>
    </row>
    <row r="169" spans="1:12" s="2" customFormat="1" x14ac:dyDescent="0.2">
      <c r="A169" s="283"/>
      <c r="B169" s="283"/>
      <c r="C169" s="289"/>
      <c r="D169" s="290"/>
      <c r="E169" s="291"/>
      <c r="F169" s="292"/>
      <c r="G169" s="287"/>
      <c r="H169" s="283"/>
      <c r="I169" s="283"/>
      <c r="J169" s="283"/>
      <c r="K169" s="283"/>
      <c r="L169" s="283"/>
    </row>
    <row r="170" spans="1:12" s="2" customFormat="1" x14ac:dyDescent="0.2">
      <c r="A170" s="283"/>
      <c r="B170" s="283"/>
      <c r="C170" s="289"/>
      <c r="D170" s="290"/>
      <c r="E170" s="291"/>
      <c r="F170" s="292"/>
      <c r="G170" s="287"/>
      <c r="H170" s="283"/>
      <c r="I170" s="283"/>
      <c r="J170" s="283"/>
      <c r="K170" s="283"/>
      <c r="L170" s="283"/>
    </row>
    <row r="171" spans="1:12" s="2" customFormat="1" x14ac:dyDescent="0.2">
      <c r="A171" s="283"/>
      <c r="B171" s="283"/>
      <c r="C171" s="289"/>
      <c r="D171" s="290"/>
      <c r="E171" s="291"/>
      <c r="F171" s="292"/>
      <c r="G171" s="287"/>
      <c r="H171" s="283"/>
      <c r="I171" s="283"/>
      <c r="J171" s="283"/>
      <c r="K171" s="283"/>
      <c r="L171" s="283"/>
    </row>
    <row r="172" spans="1:12" s="2" customFormat="1" x14ac:dyDescent="0.2">
      <c r="A172" s="283"/>
      <c r="B172" s="283"/>
      <c r="C172" s="289"/>
      <c r="D172" s="290"/>
      <c r="E172" s="291"/>
      <c r="F172" s="292"/>
      <c r="G172" s="287"/>
      <c r="H172" s="283"/>
      <c r="I172" s="283"/>
      <c r="J172" s="283"/>
      <c r="K172" s="283"/>
      <c r="L172" s="283"/>
    </row>
    <row r="173" spans="1:12" s="2" customFormat="1" x14ac:dyDescent="0.2">
      <c r="A173" s="283"/>
      <c r="B173" s="283"/>
      <c r="C173" s="289"/>
      <c r="D173" s="290"/>
      <c r="E173" s="291"/>
      <c r="F173" s="292"/>
      <c r="G173" s="287"/>
      <c r="H173" s="283"/>
      <c r="I173" s="283"/>
      <c r="J173" s="283"/>
      <c r="K173" s="283"/>
      <c r="L173" s="283"/>
    </row>
    <row r="174" spans="1:12" s="2" customFormat="1" x14ac:dyDescent="0.2">
      <c r="A174" s="283"/>
      <c r="B174" s="283"/>
      <c r="C174" s="289"/>
      <c r="D174" s="290"/>
      <c r="E174" s="291"/>
      <c r="F174" s="292"/>
      <c r="G174" s="287"/>
      <c r="H174" s="283"/>
      <c r="I174" s="283"/>
      <c r="J174" s="283"/>
      <c r="K174" s="283"/>
      <c r="L174" s="283"/>
    </row>
    <row r="175" spans="1:12" s="2" customFormat="1" x14ac:dyDescent="0.2">
      <c r="A175" s="283"/>
      <c r="B175" s="283"/>
      <c r="C175" s="289"/>
      <c r="D175" s="290"/>
      <c r="E175" s="291"/>
      <c r="F175" s="292"/>
      <c r="G175" s="287"/>
      <c r="H175" s="283"/>
      <c r="I175" s="283"/>
      <c r="J175" s="283"/>
      <c r="K175" s="283"/>
      <c r="L175" s="283"/>
    </row>
    <row r="176" spans="1:12" s="2" customFormat="1" x14ac:dyDescent="0.2">
      <c r="A176" s="283"/>
      <c r="B176" s="283"/>
      <c r="C176" s="289"/>
      <c r="D176" s="290"/>
      <c r="E176" s="291"/>
      <c r="F176" s="292"/>
      <c r="G176" s="287"/>
      <c r="H176" s="283"/>
      <c r="I176" s="283"/>
      <c r="J176" s="283"/>
      <c r="K176" s="283"/>
      <c r="L176" s="283"/>
    </row>
    <row r="177" spans="1:12" s="2" customFormat="1" x14ac:dyDescent="0.2">
      <c r="A177" s="283"/>
      <c r="B177" s="283"/>
      <c r="C177" s="289"/>
      <c r="D177" s="290"/>
      <c r="E177" s="291"/>
      <c r="F177" s="292"/>
      <c r="G177" s="287"/>
      <c r="H177" s="283"/>
      <c r="I177" s="283"/>
      <c r="J177" s="283"/>
      <c r="K177" s="283"/>
      <c r="L177" s="283"/>
    </row>
    <row r="178" spans="1:12" s="2" customFormat="1" x14ac:dyDescent="0.2">
      <c r="A178" s="283"/>
      <c r="B178" s="283"/>
      <c r="C178" s="289"/>
      <c r="D178" s="290"/>
      <c r="E178" s="291"/>
      <c r="F178" s="292"/>
      <c r="G178" s="287"/>
      <c r="H178" s="283"/>
      <c r="I178" s="283"/>
      <c r="J178" s="283"/>
      <c r="K178" s="283"/>
      <c r="L178" s="283"/>
    </row>
    <row r="179" spans="1:12" s="2" customFormat="1" x14ac:dyDescent="0.2">
      <c r="A179" s="283"/>
      <c r="B179" s="283"/>
      <c r="C179" s="289"/>
      <c r="D179" s="290"/>
      <c r="E179" s="291"/>
      <c r="F179" s="292"/>
      <c r="G179" s="287"/>
      <c r="H179" s="283"/>
      <c r="I179" s="283"/>
      <c r="J179" s="283"/>
      <c r="K179" s="283"/>
      <c r="L179" s="283"/>
    </row>
    <row r="180" spans="1:12" s="2" customFormat="1" x14ac:dyDescent="0.2">
      <c r="A180" s="283"/>
      <c r="B180" s="283"/>
      <c r="C180" s="289"/>
      <c r="D180" s="290"/>
      <c r="E180" s="291"/>
      <c r="F180" s="292"/>
      <c r="G180" s="287"/>
      <c r="H180" s="283"/>
      <c r="I180" s="283"/>
      <c r="J180" s="283"/>
      <c r="K180" s="283"/>
      <c r="L180" s="283"/>
    </row>
    <row r="181" spans="1:12" s="2" customFormat="1" x14ac:dyDescent="0.2">
      <c r="A181" s="283"/>
      <c r="B181" s="283"/>
      <c r="C181" s="289"/>
      <c r="D181" s="290"/>
      <c r="E181" s="291"/>
      <c r="F181" s="292"/>
      <c r="G181" s="287"/>
      <c r="H181" s="283"/>
      <c r="I181" s="283"/>
      <c r="J181" s="283"/>
      <c r="K181" s="283"/>
      <c r="L181" s="283"/>
    </row>
    <row r="182" spans="1:12" s="2" customFormat="1" x14ac:dyDescent="0.2">
      <c r="A182" s="283"/>
      <c r="B182" s="283"/>
      <c r="C182" s="289"/>
      <c r="D182" s="290"/>
      <c r="E182" s="291"/>
      <c r="F182" s="292"/>
      <c r="G182" s="287"/>
      <c r="H182" s="283"/>
      <c r="I182" s="283"/>
      <c r="J182" s="283"/>
      <c r="K182" s="283"/>
      <c r="L182" s="283"/>
    </row>
    <row r="183" spans="1:12" s="2" customFormat="1" x14ac:dyDescent="0.2">
      <c r="A183" s="283"/>
      <c r="B183" s="283"/>
      <c r="C183" s="289"/>
      <c r="D183" s="290"/>
      <c r="E183" s="291"/>
      <c r="F183" s="292"/>
      <c r="G183" s="287"/>
      <c r="H183" s="283"/>
      <c r="I183" s="283"/>
      <c r="J183" s="283"/>
      <c r="K183" s="283"/>
      <c r="L183" s="283"/>
    </row>
    <row r="184" spans="1:12" s="2" customFormat="1" x14ac:dyDescent="0.2">
      <c r="A184" s="283"/>
      <c r="B184" s="283"/>
      <c r="C184" s="289"/>
      <c r="D184" s="290"/>
      <c r="E184" s="291"/>
      <c r="F184" s="292"/>
      <c r="G184" s="287"/>
      <c r="H184" s="283"/>
      <c r="I184" s="283"/>
      <c r="J184" s="283"/>
      <c r="K184" s="283"/>
      <c r="L184" s="283"/>
    </row>
    <row r="185" spans="1:12" s="2" customFormat="1" x14ac:dyDescent="0.2">
      <c r="A185" s="283"/>
      <c r="B185" s="283"/>
      <c r="C185" s="289"/>
      <c r="D185" s="290"/>
      <c r="E185" s="291"/>
      <c r="F185" s="292"/>
      <c r="G185" s="287"/>
      <c r="H185" s="283"/>
      <c r="I185" s="283"/>
      <c r="J185" s="283"/>
      <c r="K185" s="283"/>
      <c r="L185" s="283"/>
    </row>
    <row r="186" spans="1:12" s="2" customFormat="1" x14ac:dyDescent="0.2">
      <c r="A186" s="283"/>
      <c r="B186" s="283"/>
      <c r="C186" s="289"/>
      <c r="D186" s="290"/>
      <c r="E186" s="291"/>
      <c r="F186" s="292"/>
      <c r="G186" s="287"/>
      <c r="H186" s="283"/>
      <c r="I186" s="283"/>
      <c r="J186" s="283"/>
      <c r="K186" s="283"/>
      <c r="L186" s="283"/>
    </row>
    <row r="187" spans="1:12" s="2" customFormat="1" x14ac:dyDescent="0.2">
      <c r="A187" s="283"/>
      <c r="B187" s="283"/>
      <c r="C187" s="289"/>
      <c r="D187" s="290"/>
      <c r="E187" s="291"/>
      <c r="F187" s="292"/>
      <c r="G187" s="287"/>
      <c r="H187" s="283"/>
      <c r="I187" s="283"/>
      <c r="J187" s="283"/>
      <c r="K187" s="283"/>
      <c r="L187" s="283"/>
    </row>
    <row r="188" spans="1:12" s="2" customFormat="1" x14ac:dyDescent="0.2">
      <c r="A188" s="283"/>
      <c r="B188" s="283"/>
      <c r="C188" s="289"/>
      <c r="D188" s="290"/>
      <c r="E188" s="291"/>
      <c r="F188" s="292"/>
      <c r="G188" s="287"/>
      <c r="H188" s="283"/>
      <c r="I188" s="283"/>
      <c r="J188" s="283"/>
      <c r="K188" s="283"/>
      <c r="L188" s="283"/>
    </row>
    <row r="189" spans="1:12" s="2" customFormat="1" x14ac:dyDescent="0.2">
      <c r="A189" s="283"/>
      <c r="B189" s="283"/>
      <c r="C189" s="289"/>
      <c r="D189" s="290"/>
      <c r="E189" s="291"/>
      <c r="F189" s="292"/>
      <c r="G189" s="287"/>
      <c r="H189" s="283"/>
      <c r="I189" s="283"/>
      <c r="J189" s="283"/>
      <c r="K189" s="283"/>
      <c r="L189" s="283"/>
    </row>
    <row r="190" spans="1:12" s="2" customFormat="1" x14ac:dyDescent="0.2">
      <c r="A190" s="283"/>
      <c r="B190" s="283"/>
      <c r="C190" s="289"/>
      <c r="D190" s="290"/>
      <c r="E190" s="291"/>
      <c r="F190" s="292"/>
      <c r="G190" s="287"/>
      <c r="H190" s="283"/>
      <c r="I190" s="283"/>
      <c r="J190" s="283"/>
      <c r="K190" s="283"/>
      <c r="L190" s="283"/>
    </row>
    <row r="191" spans="1:12" s="2" customFormat="1" x14ac:dyDescent="0.2">
      <c r="A191" s="283"/>
      <c r="B191" s="283"/>
      <c r="C191" s="289"/>
      <c r="D191" s="290"/>
      <c r="E191" s="291"/>
      <c r="F191" s="292"/>
      <c r="G191" s="287"/>
      <c r="H191" s="283"/>
      <c r="I191" s="283"/>
      <c r="J191" s="283"/>
      <c r="K191" s="283"/>
      <c r="L191" s="283"/>
    </row>
    <row r="192" spans="1:12" s="2" customFormat="1" x14ac:dyDescent="0.2">
      <c r="A192" s="283"/>
      <c r="B192" s="283"/>
      <c r="C192" s="289"/>
      <c r="D192" s="290"/>
      <c r="E192" s="291"/>
      <c r="F192" s="292"/>
      <c r="G192" s="287"/>
      <c r="H192" s="283"/>
      <c r="I192" s="283"/>
      <c r="J192" s="283"/>
      <c r="K192" s="283"/>
      <c r="L192" s="283"/>
    </row>
    <row r="193" spans="1:12" s="2" customFormat="1" x14ac:dyDescent="0.2">
      <c r="A193" s="283"/>
      <c r="B193" s="283"/>
      <c r="C193" s="289"/>
      <c r="D193" s="290"/>
      <c r="E193" s="291"/>
      <c r="F193" s="292"/>
      <c r="G193" s="287"/>
      <c r="H193" s="283"/>
      <c r="I193" s="283"/>
      <c r="J193" s="283"/>
      <c r="K193" s="283"/>
      <c r="L193" s="283"/>
    </row>
    <row r="194" spans="1:12" s="2" customFormat="1" x14ac:dyDescent="0.2">
      <c r="A194" s="283"/>
      <c r="B194" s="283"/>
      <c r="C194" s="289"/>
      <c r="D194" s="290"/>
      <c r="E194" s="291"/>
      <c r="F194" s="292"/>
      <c r="G194" s="287"/>
      <c r="H194" s="283"/>
      <c r="I194" s="283"/>
      <c r="J194" s="283"/>
      <c r="K194" s="283"/>
      <c r="L194" s="283"/>
    </row>
    <row r="195" spans="1:12" s="2" customFormat="1" x14ac:dyDescent="0.2">
      <c r="A195" s="283"/>
      <c r="B195" s="283"/>
      <c r="C195" s="289"/>
      <c r="D195" s="290"/>
      <c r="E195" s="291"/>
      <c r="F195" s="292"/>
      <c r="G195" s="287"/>
      <c r="H195" s="283"/>
      <c r="I195" s="283"/>
      <c r="J195" s="283"/>
      <c r="K195" s="283"/>
      <c r="L195" s="283"/>
    </row>
    <row r="196" spans="1:12" s="2" customFormat="1" x14ac:dyDescent="0.2">
      <c r="A196" s="283"/>
      <c r="B196" s="283"/>
      <c r="C196" s="289"/>
      <c r="D196" s="290"/>
      <c r="E196" s="291"/>
      <c r="F196" s="292"/>
      <c r="G196" s="287"/>
      <c r="H196" s="283"/>
      <c r="I196" s="283"/>
      <c r="J196" s="283"/>
      <c r="K196" s="283"/>
      <c r="L196" s="283"/>
    </row>
    <row r="197" spans="1:12" s="2" customFormat="1" x14ac:dyDescent="0.2">
      <c r="A197" s="283"/>
      <c r="B197" s="283"/>
      <c r="C197" s="289"/>
      <c r="D197" s="290"/>
      <c r="E197" s="291"/>
      <c r="F197" s="292"/>
      <c r="G197" s="287"/>
      <c r="H197" s="283"/>
      <c r="I197" s="283"/>
      <c r="J197" s="283"/>
      <c r="K197" s="283"/>
      <c r="L197" s="283"/>
    </row>
    <row r="198" spans="1:12" s="2" customFormat="1" x14ac:dyDescent="0.2">
      <c r="A198" s="283"/>
      <c r="B198" s="283"/>
      <c r="C198" s="289"/>
      <c r="D198" s="290"/>
      <c r="E198" s="291"/>
      <c r="F198" s="292"/>
      <c r="G198" s="287"/>
      <c r="H198" s="283"/>
      <c r="I198" s="283"/>
      <c r="J198" s="283"/>
      <c r="K198" s="283"/>
      <c r="L198" s="283"/>
    </row>
    <row r="199" spans="1:12" s="2" customFormat="1" x14ac:dyDescent="0.2">
      <c r="A199" s="283"/>
      <c r="B199" s="283"/>
      <c r="C199" s="289"/>
      <c r="D199" s="290"/>
      <c r="E199" s="291"/>
      <c r="F199" s="292"/>
      <c r="G199" s="287"/>
      <c r="H199" s="283"/>
      <c r="I199" s="283"/>
      <c r="J199" s="283"/>
      <c r="K199" s="283"/>
      <c r="L199" s="283"/>
    </row>
    <row r="200" spans="1:12" s="2" customFormat="1" x14ac:dyDescent="0.2">
      <c r="A200" s="283"/>
      <c r="B200" s="283"/>
      <c r="C200" s="289"/>
      <c r="D200" s="290"/>
      <c r="E200" s="291"/>
      <c r="F200" s="292"/>
      <c r="G200" s="287"/>
      <c r="H200" s="283"/>
      <c r="I200" s="283"/>
      <c r="J200" s="283"/>
      <c r="K200" s="283"/>
      <c r="L200" s="283"/>
    </row>
    <row r="201" spans="1:12" s="2" customFormat="1" x14ac:dyDescent="0.2">
      <c r="A201" s="283"/>
      <c r="B201" s="283"/>
      <c r="C201" s="289"/>
      <c r="D201" s="290"/>
      <c r="E201" s="291"/>
      <c r="F201" s="292"/>
      <c r="G201" s="287"/>
      <c r="H201" s="283"/>
      <c r="I201" s="283"/>
      <c r="J201" s="283"/>
      <c r="K201" s="283"/>
      <c r="L201" s="283"/>
    </row>
    <row r="202" spans="1:12" s="2" customFormat="1" x14ac:dyDescent="0.2">
      <c r="A202" s="283"/>
      <c r="B202" s="283"/>
      <c r="C202" s="289"/>
      <c r="D202" s="290"/>
      <c r="E202" s="291"/>
      <c r="F202" s="292"/>
      <c r="G202" s="287"/>
      <c r="H202" s="283"/>
      <c r="I202" s="283"/>
      <c r="J202" s="283"/>
      <c r="K202" s="283"/>
      <c r="L202" s="283"/>
    </row>
    <row r="203" spans="1:12" s="2" customFormat="1" x14ac:dyDescent="0.2">
      <c r="A203" s="283"/>
      <c r="B203" s="283"/>
      <c r="C203" s="289"/>
      <c r="D203" s="290"/>
      <c r="E203" s="291"/>
      <c r="F203" s="292"/>
      <c r="G203" s="287"/>
      <c r="H203" s="283"/>
      <c r="I203" s="283"/>
      <c r="J203" s="283"/>
      <c r="K203" s="283"/>
      <c r="L203" s="283"/>
    </row>
    <row r="204" spans="1:12" s="2" customFormat="1" x14ac:dyDescent="0.2">
      <c r="A204" s="283"/>
      <c r="B204" s="283"/>
      <c r="C204" s="289"/>
      <c r="D204" s="290"/>
      <c r="E204" s="291"/>
      <c r="F204" s="292"/>
      <c r="G204" s="287"/>
      <c r="H204" s="283"/>
      <c r="I204" s="283"/>
      <c r="J204" s="283"/>
      <c r="K204" s="283"/>
      <c r="L204" s="283"/>
    </row>
    <row r="205" spans="1:12" s="2" customFormat="1" x14ac:dyDescent="0.2">
      <c r="A205" s="283"/>
      <c r="B205" s="283"/>
      <c r="C205" s="289"/>
      <c r="D205" s="290"/>
      <c r="E205" s="291"/>
      <c r="F205" s="292"/>
      <c r="G205" s="287"/>
      <c r="H205" s="283"/>
      <c r="I205" s="283"/>
      <c r="J205" s="283"/>
      <c r="K205" s="283"/>
      <c r="L205" s="283"/>
    </row>
    <row r="206" spans="1:12" s="2" customFormat="1" x14ac:dyDescent="0.2">
      <c r="A206" s="283"/>
      <c r="B206" s="283"/>
      <c r="C206" s="289"/>
      <c r="D206" s="290"/>
      <c r="E206" s="291"/>
      <c r="F206" s="292"/>
      <c r="G206" s="287"/>
      <c r="H206" s="283"/>
      <c r="I206" s="283"/>
      <c r="J206" s="283"/>
      <c r="K206" s="283"/>
      <c r="L206" s="283"/>
    </row>
    <row r="207" spans="1:12" s="2" customFormat="1" x14ac:dyDescent="0.2">
      <c r="A207" s="283"/>
      <c r="B207" s="283"/>
      <c r="C207" s="289"/>
      <c r="D207" s="290"/>
      <c r="E207" s="291"/>
      <c r="F207" s="292"/>
      <c r="G207" s="287"/>
      <c r="H207" s="283"/>
      <c r="I207" s="283"/>
      <c r="J207" s="283"/>
      <c r="K207" s="283"/>
      <c r="L207" s="283"/>
    </row>
    <row r="208" spans="1:12" s="2" customFormat="1" x14ac:dyDescent="0.2">
      <c r="A208" s="283"/>
      <c r="B208" s="283"/>
      <c r="C208" s="289"/>
      <c r="D208" s="290"/>
      <c r="E208" s="291"/>
      <c r="F208" s="292"/>
      <c r="G208" s="287"/>
      <c r="H208" s="283"/>
      <c r="I208" s="283"/>
      <c r="J208" s="283"/>
      <c r="K208" s="283"/>
      <c r="L208" s="283"/>
    </row>
    <row r="209" spans="1:12" s="2" customFormat="1" x14ac:dyDescent="0.2">
      <c r="A209" s="283"/>
      <c r="B209" s="283"/>
      <c r="C209" s="289"/>
      <c r="D209" s="290"/>
      <c r="E209" s="291"/>
      <c r="F209" s="292"/>
      <c r="G209" s="287"/>
      <c r="H209" s="283"/>
      <c r="I209" s="283"/>
      <c r="J209" s="283"/>
      <c r="K209" s="283"/>
      <c r="L209" s="283"/>
    </row>
    <row r="210" spans="1:12" s="2" customFormat="1" x14ac:dyDescent="0.2">
      <c r="A210" s="283"/>
      <c r="B210" s="283"/>
      <c r="C210" s="289"/>
      <c r="D210" s="290"/>
      <c r="E210" s="291"/>
      <c r="F210" s="292"/>
      <c r="G210" s="287"/>
      <c r="H210" s="283"/>
      <c r="I210" s="283"/>
      <c r="J210" s="283"/>
      <c r="K210" s="283"/>
      <c r="L210" s="283"/>
    </row>
    <row r="211" spans="1:12" s="2" customFormat="1" x14ac:dyDescent="0.2">
      <c r="A211" s="283"/>
      <c r="B211" s="283"/>
      <c r="C211" s="289"/>
      <c r="D211" s="290"/>
      <c r="E211" s="291"/>
      <c r="F211" s="292"/>
      <c r="G211" s="287"/>
      <c r="H211" s="283"/>
      <c r="I211" s="283"/>
      <c r="J211" s="283"/>
      <c r="K211" s="283"/>
      <c r="L211" s="283"/>
    </row>
    <row r="212" spans="1:12" s="2" customFormat="1" x14ac:dyDescent="0.2">
      <c r="A212" s="283"/>
      <c r="B212" s="283"/>
      <c r="C212" s="289"/>
      <c r="D212" s="290"/>
      <c r="E212" s="291"/>
      <c r="F212" s="292"/>
      <c r="G212" s="287"/>
      <c r="H212" s="283"/>
      <c r="I212" s="283"/>
      <c r="J212" s="283"/>
      <c r="K212" s="283"/>
      <c r="L212" s="283"/>
    </row>
    <row r="213" spans="1:12" s="2" customFormat="1" x14ac:dyDescent="0.2">
      <c r="A213" s="283"/>
      <c r="B213" s="283"/>
      <c r="C213" s="289"/>
      <c r="D213" s="290"/>
      <c r="E213" s="291"/>
      <c r="F213" s="292"/>
      <c r="G213" s="287"/>
      <c r="H213" s="283"/>
      <c r="I213" s="283"/>
      <c r="J213" s="283"/>
      <c r="K213" s="283"/>
      <c r="L213" s="283"/>
    </row>
    <row r="214" spans="1:12" s="2" customFormat="1" x14ac:dyDescent="0.2">
      <c r="A214" s="283"/>
      <c r="B214" s="283"/>
      <c r="C214" s="289"/>
      <c r="D214" s="290"/>
      <c r="E214" s="291"/>
      <c r="F214" s="292"/>
      <c r="G214" s="287"/>
      <c r="H214" s="283"/>
      <c r="I214" s="283"/>
      <c r="J214" s="283"/>
      <c r="K214" s="283"/>
      <c r="L214" s="283"/>
    </row>
    <row r="215" spans="1:12" s="2" customFormat="1" x14ac:dyDescent="0.2">
      <c r="A215" s="283"/>
      <c r="B215" s="283"/>
      <c r="C215" s="289"/>
      <c r="D215" s="290"/>
      <c r="E215" s="291"/>
      <c r="F215" s="292"/>
      <c r="G215" s="287"/>
      <c r="H215" s="283"/>
      <c r="I215" s="283"/>
      <c r="J215" s="283"/>
      <c r="K215" s="283"/>
      <c r="L215" s="283"/>
    </row>
    <row r="216" spans="1:12" s="2" customFormat="1" x14ac:dyDescent="0.2">
      <c r="A216" s="283"/>
      <c r="B216" s="283"/>
      <c r="C216" s="289"/>
      <c r="D216" s="290"/>
      <c r="E216" s="291"/>
      <c r="F216" s="292"/>
      <c r="G216" s="287"/>
      <c r="H216" s="283"/>
      <c r="I216" s="283"/>
      <c r="J216" s="283"/>
      <c r="K216" s="283"/>
      <c r="L216" s="283"/>
    </row>
    <row r="217" spans="1:12" s="2" customFormat="1" x14ac:dyDescent="0.2">
      <c r="A217" s="283"/>
      <c r="B217" s="283"/>
      <c r="C217" s="289"/>
      <c r="D217" s="290"/>
      <c r="E217" s="291"/>
      <c r="F217" s="292"/>
      <c r="G217" s="287"/>
      <c r="H217" s="283"/>
      <c r="I217" s="283"/>
      <c r="J217" s="283"/>
      <c r="K217" s="283"/>
      <c r="L217" s="283"/>
    </row>
    <row r="218" spans="1:12" s="2" customFormat="1" x14ac:dyDescent="0.2">
      <c r="A218" s="283"/>
      <c r="B218" s="283"/>
      <c r="C218" s="289"/>
      <c r="D218" s="290"/>
      <c r="E218" s="291"/>
      <c r="F218" s="292"/>
      <c r="G218" s="287"/>
      <c r="H218" s="283"/>
      <c r="I218" s="283"/>
      <c r="J218" s="283"/>
      <c r="K218" s="283"/>
      <c r="L218" s="283"/>
    </row>
    <row r="219" spans="1:12" s="2" customFormat="1" x14ac:dyDescent="0.2">
      <c r="A219" s="283"/>
      <c r="B219" s="283"/>
      <c r="C219" s="289"/>
      <c r="D219" s="290"/>
      <c r="E219" s="291"/>
      <c r="F219" s="292"/>
      <c r="G219" s="287"/>
      <c r="H219" s="283"/>
      <c r="I219" s="283"/>
      <c r="J219" s="283"/>
      <c r="K219" s="283"/>
      <c r="L219" s="283"/>
    </row>
    <row r="220" spans="1:12" s="2" customFormat="1" x14ac:dyDescent="0.2">
      <c r="A220" s="283"/>
      <c r="B220" s="283"/>
      <c r="C220" s="289"/>
      <c r="D220" s="290"/>
      <c r="E220" s="291"/>
      <c r="F220" s="292"/>
      <c r="G220" s="287"/>
      <c r="H220" s="283"/>
      <c r="I220" s="283"/>
      <c r="J220" s="283"/>
      <c r="K220" s="283"/>
      <c r="L220" s="283"/>
    </row>
    <row r="221" spans="1:12" s="2" customFormat="1" x14ac:dyDescent="0.2">
      <c r="A221" s="283"/>
      <c r="B221" s="283"/>
      <c r="C221" s="289"/>
      <c r="D221" s="290"/>
      <c r="E221" s="291"/>
      <c r="F221" s="292"/>
      <c r="G221" s="287"/>
      <c r="H221" s="283"/>
      <c r="I221" s="283"/>
      <c r="J221" s="283"/>
      <c r="K221" s="283"/>
      <c r="L221" s="283"/>
    </row>
    <row r="222" spans="1:12" s="2" customFormat="1" x14ac:dyDescent="0.2">
      <c r="A222" s="283"/>
      <c r="B222" s="283"/>
      <c r="C222" s="289"/>
      <c r="D222" s="290"/>
      <c r="E222" s="291"/>
      <c r="F222" s="292"/>
      <c r="G222" s="287"/>
      <c r="H222" s="283"/>
      <c r="I222" s="283"/>
      <c r="J222" s="283"/>
      <c r="K222" s="283"/>
      <c r="L222" s="283"/>
    </row>
    <row r="223" spans="1:12" s="2" customFormat="1" x14ac:dyDescent="0.2">
      <c r="A223" s="283"/>
      <c r="B223" s="283"/>
      <c r="C223" s="289"/>
      <c r="D223" s="290"/>
      <c r="E223" s="291"/>
      <c r="F223" s="292"/>
      <c r="G223" s="287"/>
      <c r="H223" s="283"/>
      <c r="I223" s="283"/>
      <c r="J223" s="283"/>
      <c r="K223" s="283"/>
      <c r="L223" s="283"/>
    </row>
    <row r="224" spans="1:12" s="2" customFormat="1" x14ac:dyDescent="0.2">
      <c r="A224" s="283"/>
      <c r="B224" s="283"/>
      <c r="C224" s="289"/>
      <c r="D224" s="290"/>
      <c r="E224" s="291"/>
      <c r="F224" s="292"/>
      <c r="G224" s="287"/>
      <c r="H224" s="283"/>
      <c r="I224" s="283"/>
      <c r="J224" s="283"/>
      <c r="K224" s="283"/>
      <c r="L224" s="283"/>
    </row>
    <row r="225" spans="1:12" s="2" customFormat="1" x14ac:dyDescent="0.2">
      <c r="A225" s="283"/>
      <c r="B225" s="283"/>
      <c r="C225" s="289"/>
      <c r="D225" s="290"/>
      <c r="E225" s="291"/>
      <c r="F225" s="292"/>
      <c r="G225" s="287"/>
      <c r="H225" s="283"/>
      <c r="I225" s="283"/>
      <c r="J225" s="283"/>
      <c r="K225" s="283"/>
      <c r="L225" s="283"/>
    </row>
    <row r="226" spans="1:12" s="2" customFormat="1" x14ac:dyDescent="0.2">
      <c r="A226" s="283"/>
      <c r="B226" s="283"/>
      <c r="C226" s="289"/>
      <c r="D226" s="290"/>
      <c r="E226" s="291"/>
      <c r="F226" s="292"/>
      <c r="G226" s="287"/>
      <c r="H226" s="283"/>
      <c r="I226" s="283"/>
      <c r="J226" s="283"/>
      <c r="K226" s="283"/>
      <c r="L226" s="283"/>
    </row>
    <row r="227" spans="1:12" s="2" customFormat="1" x14ac:dyDescent="0.2">
      <c r="A227" s="283"/>
      <c r="B227" s="283"/>
      <c r="C227" s="289"/>
      <c r="D227" s="290"/>
      <c r="E227" s="291"/>
      <c r="F227" s="292"/>
      <c r="G227" s="287"/>
      <c r="H227" s="283"/>
      <c r="I227" s="283"/>
      <c r="J227" s="283"/>
      <c r="K227" s="283"/>
      <c r="L227" s="283"/>
    </row>
    <row r="228" spans="1:12" s="2" customFormat="1" x14ac:dyDescent="0.2">
      <c r="A228" s="283"/>
      <c r="B228" s="283"/>
      <c r="C228" s="289"/>
      <c r="D228" s="290"/>
      <c r="E228" s="291"/>
      <c r="F228" s="292"/>
      <c r="G228" s="287"/>
      <c r="H228" s="283"/>
      <c r="I228" s="283"/>
      <c r="J228" s="283"/>
      <c r="K228" s="283"/>
      <c r="L228" s="283"/>
    </row>
    <row r="229" spans="1:12" s="2" customFormat="1" x14ac:dyDescent="0.2">
      <c r="A229" s="283"/>
      <c r="B229" s="283"/>
      <c r="C229" s="289"/>
      <c r="D229" s="290"/>
      <c r="E229" s="291"/>
      <c r="F229" s="292"/>
      <c r="G229" s="287"/>
      <c r="H229" s="283"/>
      <c r="I229" s="283"/>
      <c r="J229" s="283"/>
      <c r="K229" s="283"/>
      <c r="L229" s="283"/>
    </row>
    <row r="230" spans="1:12" s="2" customFormat="1" x14ac:dyDescent="0.2">
      <c r="A230" s="283"/>
      <c r="B230" s="283"/>
      <c r="C230" s="289"/>
      <c r="D230" s="290"/>
      <c r="E230" s="291"/>
      <c r="F230" s="292"/>
      <c r="G230" s="287"/>
      <c r="H230" s="283"/>
      <c r="I230" s="283"/>
      <c r="J230" s="283"/>
      <c r="K230" s="283"/>
      <c r="L230" s="283"/>
    </row>
    <row r="231" spans="1:12" s="2" customFormat="1" x14ac:dyDescent="0.2">
      <c r="A231" s="283"/>
      <c r="B231" s="283"/>
      <c r="C231" s="289"/>
      <c r="D231" s="290"/>
      <c r="E231" s="291"/>
      <c r="F231" s="292"/>
      <c r="G231" s="287"/>
      <c r="H231" s="283"/>
      <c r="I231" s="283"/>
      <c r="J231" s="283"/>
      <c r="K231" s="283"/>
      <c r="L231" s="283"/>
    </row>
    <row r="232" spans="1:12" s="2" customFormat="1" x14ac:dyDescent="0.2">
      <c r="A232" s="283"/>
      <c r="B232" s="283"/>
      <c r="C232" s="289"/>
      <c r="D232" s="290"/>
      <c r="E232" s="291"/>
      <c r="F232" s="292"/>
      <c r="G232" s="287"/>
      <c r="H232" s="283"/>
      <c r="I232" s="283"/>
      <c r="J232" s="283"/>
      <c r="K232" s="283"/>
      <c r="L232" s="283"/>
    </row>
    <row r="233" spans="1:12" s="2" customFormat="1" x14ac:dyDescent="0.2">
      <c r="A233" s="283"/>
      <c r="B233" s="283"/>
      <c r="C233" s="289"/>
      <c r="D233" s="290"/>
      <c r="E233" s="291"/>
      <c r="F233" s="292"/>
      <c r="G233" s="287"/>
      <c r="H233" s="283"/>
      <c r="I233" s="283"/>
      <c r="J233" s="283"/>
      <c r="K233" s="283"/>
      <c r="L233" s="283"/>
    </row>
    <row r="234" spans="1:12" s="2" customFormat="1" x14ac:dyDescent="0.2">
      <c r="A234" s="283"/>
      <c r="B234" s="283"/>
      <c r="C234" s="289"/>
      <c r="D234" s="290"/>
      <c r="E234" s="291"/>
      <c r="F234" s="292"/>
      <c r="G234" s="287"/>
      <c r="H234" s="283"/>
      <c r="I234" s="283"/>
      <c r="J234" s="283"/>
      <c r="K234" s="283"/>
      <c r="L234" s="283"/>
    </row>
    <row r="235" spans="1:12" s="2" customFormat="1" x14ac:dyDescent="0.2">
      <c r="A235" s="283"/>
      <c r="B235" s="283"/>
      <c r="C235" s="289"/>
      <c r="D235" s="290"/>
      <c r="E235" s="291"/>
      <c r="F235" s="292"/>
      <c r="G235" s="287"/>
      <c r="H235" s="283"/>
      <c r="I235" s="283"/>
      <c r="J235" s="283"/>
      <c r="K235" s="283"/>
      <c r="L235" s="283"/>
    </row>
    <row r="236" spans="1:12" s="2" customFormat="1" x14ac:dyDescent="0.2">
      <c r="A236" s="283"/>
      <c r="B236" s="283"/>
      <c r="C236" s="289"/>
      <c r="D236" s="290"/>
      <c r="E236" s="291"/>
      <c r="F236" s="292"/>
      <c r="G236" s="287"/>
      <c r="H236" s="283"/>
      <c r="I236" s="283"/>
      <c r="J236" s="283"/>
      <c r="K236" s="283"/>
      <c r="L236" s="283"/>
    </row>
    <row r="237" spans="1:12" s="2" customFormat="1" x14ac:dyDescent="0.2">
      <c r="A237" s="283"/>
      <c r="B237" s="283"/>
      <c r="C237" s="289"/>
      <c r="D237" s="290"/>
      <c r="E237" s="291"/>
      <c r="F237" s="292"/>
      <c r="G237" s="287"/>
      <c r="H237" s="283"/>
      <c r="I237" s="283"/>
      <c r="J237" s="283"/>
      <c r="K237" s="283"/>
      <c r="L237" s="283"/>
    </row>
    <row r="238" spans="1:12" s="2" customFormat="1" x14ac:dyDescent="0.2">
      <c r="A238" s="283"/>
      <c r="B238" s="283"/>
      <c r="C238" s="289"/>
      <c r="D238" s="290"/>
      <c r="E238" s="291"/>
      <c r="F238" s="292"/>
      <c r="G238" s="287"/>
      <c r="H238" s="283"/>
      <c r="I238" s="283"/>
      <c r="J238" s="283"/>
      <c r="K238" s="283"/>
      <c r="L238" s="283"/>
    </row>
    <row r="239" spans="1:12" s="2" customFormat="1" x14ac:dyDescent="0.2">
      <c r="A239" s="283"/>
      <c r="B239" s="283"/>
      <c r="C239" s="289"/>
      <c r="D239" s="290"/>
      <c r="E239" s="291"/>
      <c r="F239" s="292"/>
      <c r="G239" s="287"/>
      <c r="H239" s="283"/>
      <c r="I239" s="283"/>
      <c r="J239" s="283"/>
      <c r="K239" s="283"/>
      <c r="L239" s="283"/>
    </row>
    <row r="240" spans="1:12" s="2" customFormat="1" x14ac:dyDescent="0.2">
      <c r="A240" s="283"/>
      <c r="B240" s="283"/>
      <c r="C240" s="289"/>
      <c r="D240" s="290"/>
      <c r="E240" s="291"/>
      <c r="F240" s="292"/>
      <c r="G240" s="287"/>
      <c r="H240" s="283"/>
      <c r="I240" s="283"/>
      <c r="J240" s="283"/>
      <c r="K240" s="283"/>
      <c r="L240" s="283"/>
    </row>
    <row r="241" spans="1:12" s="2" customFormat="1" x14ac:dyDescent="0.2">
      <c r="A241" s="283"/>
      <c r="B241" s="283"/>
      <c r="C241" s="289"/>
      <c r="D241" s="290"/>
      <c r="E241" s="291"/>
      <c r="F241" s="292"/>
      <c r="G241" s="287"/>
      <c r="H241" s="283"/>
      <c r="I241" s="283"/>
      <c r="J241" s="283"/>
      <c r="K241" s="283"/>
      <c r="L241" s="283"/>
    </row>
    <row r="242" spans="1:12" s="2" customFormat="1" x14ac:dyDescent="0.2">
      <c r="A242" s="283"/>
      <c r="B242" s="283"/>
      <c r="C242" s="289"/>
      <c r="D242" s="290"/>
      <c r="E242" s="291"/>
      <c r="F242" s="292"/>
      <c r="G242" s="287"/>
      <c r="H242" s="283"/>
      <c r="I242" s="283"/>
      <c r="J242" s="283"/>
      <c r="K242" s="283"/>
      <c r="L242" s="283"/>
    </row>
    <row r="243" spans="1:12" s="2" customFormat="1" x14ac:dyDescent="0.2">
      <c r="A243" s="283"/>
      <c r="B243" s="283"/>
      <c r="C243" s="289"/>
      <c r="D243" s="290"/>
      <c r="E243" s="291"/>
      <c r="F243" s="292"/>
      <c r="G243" s="287"/>
      <c r="H243" s="283"/>
      <c r="I243" s="283"/>
      <c r="J243" s="283"/>
      <c r="K243" s="283"/>
      <c r="L243" s="283"/>
    </row>
    <row r="244" spans="1:12" s="2" customFormat="1" x14ac:dyDescent="0.2">
      <c r="A244" s="283"/>
      <c r="B244" s="283"/>
      <c r="C244" s="289"/>
      <c r="D244" s="290"/>
      <c r="E244" s="291"/>
      <c r="F244" s="292"/>
      <c r="G244" s="287"/>
      <c r="H244" s="283"/>
      <c r="I244" s="283"/>
      <c r="J244" s="283"/>
      <c r="K244" s="283"/>
      <c r="L244" s="283"/>
    </row>
    <row r="245" spans="1:12" s="2" customFormat="1" x14ac:dyDescent="0.2">
      <c r="A245" s="283"/>
      <c r="B245" s="283"/>
      <c r="C245" s="289"/>
      <c r="D245" s="290"/>
      <c r="E245" s="291"/>
      <c r="F245" s="292"/>
      <c r="G245" s="287"/>
      <c r="H245" s="283"/>
      <c r="I245" s="283"/>
      <c r="J245" s="283"/>
      <c r="K245" s="283"/>
      <c r="L245" s="283"/>
    </row>
  </sheetData>
  <mergeCells count="6">
    <mergeCell ref="G1:G2"/>
    <mergeCell ref="A1:A2"/>
    <mergeCell ref="B1:B2"/>
    <mergeCell ref="C1:D2"/>
    <mergeCell ref="E1:E2"/>
    <mergeCell ref="F1:F2"/>
  </mergeCells>
  <pageMargins left="0.27" right="0.11811023622047245" top="0.9" bottom="0.5" header="0.19685039370078741" footer="0.19685039370078741"/>
  <pageSetup paperSize="9" orientation="landscape" r:id="rId1"/>
  <headerFooter alignWithMargins="0">
    <oddHeader>&amp;L&amp;"Arial CE,Tučné"NYMBURK - RADNICE  č.p. 390
LOKÁLNÍ KLIMATIZACE
REALIZAČNÍ DOKUMENTACE&amp;C&amp;"Arial CE,Tučné"
ELEKTRO, MaR&amp;Rpříloha 04</oddHeader>
    <oddFooter>&amp;CStránka &amp;P z &amp;N&amp;RSpecifikace základního materiálu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Rekapitulace_390</vt:lpstr>
      <vt:lpstr>01 Rozpočet_CHL_390</vt:lpstr>
      <vt:lpstr>02 Rozpočet_KAN_390</vt:lpstr>
      <vt:lpstr>03 Rozpočet_VZT_390</vt:lpstr>
      <vt:lpstr>04 Rozpočet_EL MaR</vt:lpstr>
      <vt:lpstr>'01 Rozpočet_CHL_390'!Oblast_tisku</vt:lpstr>
      <vt:lpstr>'02 Rozpočet_KAN_390'!Oblast_tisku</vt:lpstr>
      <vt:lpstr>'03 Rozpočet_VZT_390'!Oblast_tisku</vt:lpstr>
    </vt:vector>
  </TitlesOfParts>
  <Company>TERMA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</dc:creator>
  <cp:lastModifiedBy>Pavel</cp:lastModifiedBy>
  <cp:lastPrinted>2019-05-03T08:32:01Z</cp:lastPrinted>
  <dcterms:created xsi:type="dcterms:W3CDTF">2000-10-24T08:54:22Z</dcterms:created>
  <dcterms:modified xsi:type="dcterms:W3CDTF">2019-05-03T08:40:04Z</dcterms:modified>
</cp:coreProperties>
</file>